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A6C84ADA-9E8B-40EB-985A-312059D11040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3D7" sheetId="10" r:id="rId1"/>
    <sheet name="K13" sheetId="9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9" l="1"/>
  <c r="B5" i="10"/>
  <c r="C59" i="9" l="1"/>
  <c r="B127" i="10" l="1"/>
  <c r="C95" i="10" l="1"/>
  <c r="B4" i="10"/>
  <c r="D127" i="10" s="1"/>
  <c r="B124" i="10"/>
  <c r="B125" i="10" s="1"/>
  <c r="B126" i="10" s="1"/>
  <c r="B128" i="10" s="1"/>
  <c r="B120" i="10"/>
  <c r="B121" i="10" s="1"/>
  <c r="B122" i="10" s="1"/>
  <c r="B123" i="10" s="1"/>
  <c r="A104" i="10"/>
  <c r="A105" i="10" s="1"/>
  <c r="A106" i="10" s="1"/>
  <c r="A107" i="10" s="1"/>
  <c r="A108" i="10" s="1"/>
  <c r="A109" i="10" s="1"/>
  <c r="A110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B101" i="10"/>
  <c r="A101" i="10"/>
  <c r="B84" i="10"/>
  <c r="B85" i="10" s="1"/>
  <c r="B86" i="10" s="1"/>
  <c r="B87" i="10" s="1"/>
  <c r="B88" i="10" s="1"/>
  <c r="B89" i="10" s="1"/>
  <c r="B90" i="10" s="1"/>
  <c r="B91" i="10" s="1"/>
  <c r="B92" i="10" s="1"/>
  <c r="B83" i="10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A66" i="10"/>
  <c r="A67" i="10" s="1"/>
  <c r="A68" i="10" s="1"/>
  <c r="A69" i="10" s="1"/>
  <c r="A70" i="10" s="1"/>
  <c r="A71" i="10" s="1"/>
  <c r="A72" i="10" s="1"/>
  <c r="A73" i="10" s="1"/>
  <c r="A74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3" i="10"/>
  <c r="A14" i="10" s="1"/>
  <c r="A15" i="10" s="1"/>
  <c r="A16" i="10" s="1"/>
  <c r="A17" i="10" s="1"/>
  <c r="A18" i="10" s="1"/>
  <c r="A19" i="10" s="1"/>
  <c r="A20" i="10" s="1"/>
  <c r="A12" i="10"/>
  <c r="B101" i="9"/>
  <c r="B102" i="9" s="1"/>
  <c r="B103" i="9" s="1"/>
  <c r="B104" i="9" s="1"/>
  <c r="B105" i="9" s="1"/>
  <c r="B106" i="9" s="1"/>
  <c r="B107" i="9" s="1"/>
  <c r="B108" i="9" s="1"/>
  <c r="B109" i="9" s="1"/>
  <c r="B110" i="9" s="1"/>
  <c r="C131" i="9" l="1"/>
  <c r="C95" i="9"/>
  <c r="C77" i="9"/>
  <c r="C23" i="9"/>
  <c r="C41" i="9"/>
  <c r="C113" i="9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H74" i="10" s="1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F110" i="10" s="1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H91" i="10" s="1"/>
  <c r="E101" i="10"/>
  <c r="H101" i="10" s="1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F16" i="10" s="1"/>
  <c r="E32" i="10"/>
  <c r="E31" i="10"/>
  <c r="E49" i="10"/>
  <c r="I49" i="10" s="1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F12" i="10"/>
  <c r="I12" i="10"/>
  <c r="A101" i="9"/>
  <c r="A102" i="9" s="1"/>
  <c r="A103" i="9" s="1"/>
  <c r="A104" i="9" s="1"/>
  <c r="A105" i="9" s="1"/>
  <c r="A106" i="9" s="1"/>
  <c r="A107" i="9" s="1"/>
  <c r="A108" i="9" s="1"/>
  <c r="A109" i="9" s="1"/>
  <c r="A110" i="9" s="1"/>
  <c r="A83" i="9"/>
  <c r="A84" i="9" s="1"/>
  <c r="A85" i="9" s="1"/>
  <c r="A86" i="9" s="1"/>
  <c r="A87" i="9" s="1"/>
  <c r="A88" i="9" s="1"/>
  <c r="A89" i="9" s="1"/>
  <c r="A90" i="9" s="1"/>
  <c r="A91" i="9" s="1"/>
  <c r="A92" i="9" s="1"/>
  <c r="A65" i="9"/>
  <c r="A66" i="9" s="1"/>
  <c r="A67" i="9" s="1"/>
  <c r="A68" i="9" s="1"/>
  <c r="A69" i="9" s="1"/>
  <c r="A70" i="9" s="1"/>
  <c r="A71" i="9" s="1"/>
  <c r="A72" i="9" s="1"/>
  <c r="A73" i="9" s="1"/>
  <c r="A74" i="9" s="1"/>
  <c r="A47" i="9"/>
  <c r="A48" i="9" s="1"/>
  <c r="A49" i="9" s="1"/>
  <c r="A50" i="9" s="1"/>
  <c r="A51" i="9" s="1"/>
  <c r="A52" i="9" s="1"/>
  <c r="A53" i="9" s="1"/>
  <c r="A54" i="9" s="1"/>
  <c r="A55" i="9" s="1"/>
  <c r="A56" i="9" s="1"/>
  <c r="A29" i="9"/>
  <c r="A30" i="9" s="1"/>
  <c r="A31" i="9" s="1"/>
  <c r="A32" i="9" s="1"/>
  <c r="A33" i="9" s="1"/>
  <c r="A34" i="9" s="1"/>
  <c r="A35" i="9" s="1"/>
  <c r="A36" i="9" s="1"/>
  <c r="A37" i="9" s="1"/>
  <c r="A38" i="9" s="1"/>
  <c r="A12" i="9"/>
  <c r="A13" i="9" s="1"/>
  <c r="A14" i="9" s="1"/>
  <c r="A15" i="9" s="1"/>
  <c r="A16" i="9" s="1"/>
  <c r="A17" i="9" s="1"/>
  <c r="A18" i="9" s="1"/>
  <c r="A19" i="9" s="1"/>
  <c r="A20" i="9" s="1"/>
  <c r="B4" i="9"/>
  <c r="D119" i="9" s="1"/>
  <c r="B120" i="9"/>
  <c r="B121" i="9" s="1"/>
  <c r="B122" i="9" s="1"/>
  <c r="B123" i="9" s="1"/>
  <c r="B124" i="9" s="1"/>
  <c r="B125" i="9" s="1"/>
  <c r="B126" i="9" s="1"/>
  <c r="B127" i="9" s="1"/>
  <c r="B128" i="9" s="1"/>
  <c r="B83" i="9"/>
  <c r="B84" i="9" s="1"/>
  <c r="B85" i="9" s="1"/>
  <c r="B86" i="9" s="1"/>
  <c r="B87" i="9" s="1"/>
  <c r="B88" i="9" s="1"/>
  <c r="B89" i="9" s="1"/>
  <c r="B90" i="9" s="1"/>
  <c r="B91" i="9" s="1"/>
  <c r="B92" i="9" s="1"/>
  <c r="B65" i="9"/>
  <c r="B66" i="9" s="1"/>
  <c r="B67" i="9" s="1"/>
  <c r="B68" i="9" s="1"/>
  <c r="B69" i="9" s="1"/>
  <c r="B70" i="9" s="1"/>
  <c r="B71" i="9" s="1"/>
  <c r="B72" i="9" s="1"/>
  <c r="B73" i="9" s="1"/>
  <c r="B74" i="9" s="1"/>
  <c r="B47" i="9"/>
  <c r="B48" i="9" s="1"/>
  <c r="B49" i="9" s="1"/>
  <c r="B50" i="9" s="1"/>
  <c r="B51" i="9" s="1"/>
  <c r="B52" i="9" s="1"/>
  <c r="B53" i="9" s="1"/>
  <c r="B54" i="9" s="1"/>
  <c r="B55" i="9" s="1"/>
  <c r="B56" i="9" s="1"/>
  <c r="B29" i="9"/>
  <c r="B30" i="9" s="1"/>
  <c r="B31" i="9" s="1"/>
  <c r="B32" i="9" s="1"/>
  <c r="B33" i="9" s="1"/>
  <c r="B34" i="9" s="1"/>
  <c r="B35" i="9" s="1"/>
  <c r="B36" i="9" s="1"/>
  <c r="B37" i="9" s="1"/>
  <c r="B38" i="9" s="1"/>
  <c r="H12" i="10" l="1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H112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D11" i="9"/>
  <c r="D67" i="9"/>
  <c r="D14" i="9"/>
  <c r="D84" i="9"/>
  <c r="D32" i="9"/>
  <c r="D47" i="9"/>
  <c r="D15" i="9"/>
  <c r="D48" i="9"/>
  <c r="D49" i="9"/>
  <c r="D101" i="9"/>
  <c r="D16" i="9"/>
  <c r="D17" i="9"/>
  <c r="D50" i="9"/>
  <c r="D102" i="9"/>
  <c r="D30" i="9"/>
  <c r="D31" i="9"/>
  <c r="D66" i="9"/>
  <c r="D120" i="9"/>
  <c r="D33" i="9"/>
  <c r="D121" i="9"/>
  <c r="D34" i="9"/>
  <c r="D83" i="9"/>
  <c r="D68" i="9"/>
  <c r="D85" i="9"/>
  <c r="D103" i="9"/>
  <c r="D122" i="9"/>
  <c r="D35" i="9"/>
  <c r="D51" i="9"/>
  <c r="D69" i="9"/>
  <c r="D86" i="9"/>
  <c r="D104" i="9"/>
  <c r="D123" i="9"/>
  <c r="D18" i="9"/>
  <c r="D52" i="9"/>
  <c r="D70" i="9"/>
  <c r="D87" i="9"/>
  <c r="D105" i="9"/>
  <c r="D124" i="9"/>
  <c r="D19" i="9"/>
  <c r="D36" i="9"/>
  <c r="D53" i="9"/>
  <c r="D71" i="9"/>
  <c r="D88" i="9"/>
  <c r="D106" i="9"/>
  <c r="D125" i="9"/>
  <c r="D20" i="9"/>
  <c r="D37" i="9"/>
  <c r="D54" i="9"/>
  <c r="D72" i="9"/>
  <c r="D89" i="9"/>
  <c r="D107" i="9"/>
  <c r="D126" i="9"/>
  <c r="D21" i="9"/>
  <c r="D38" i="9"/>
  <c r="D55" i="9"/>
  <c r="D73" i="9"/>
  <c r="D90" i="9"/>
  <c r="D108" i="9"/>
  <c r="D127" i="9"/>
  <c r="D22" i="9"/>
  <c r="D39" i="9"/>
  <c r="D56" i="9"/>
  <c r="D74" i="9"/>
  <c r="D91" i="9"/>
  <c r="D109" i="9"/>
  <c r="D40" i="9"/>
  <c r="D57" i="9"/>
  <c r="D75" i="9"/>
  <c r="D92" i="9"/>
  <c r="D110" i="9"/>
  <c r="D128" i="9"/>
  <c r="D23" i="9"/>
  <c r="D58" i="9"/>
  <c r="D76" i="9"/>
  <c r="D93" i="9"/>
  <c r="D111" i="9"/>
  <c r="D129" i="9"/>
  <c r="D12" i="9"/>
  <c r="D41" i="9"/>
  <c r="D59" i="9"/>
  <c r="D94" i="9"/>
  <c r="D112" i="9"/>
  <c r="D130" i="9"/>
  <c r="D77" i="9"/>
  <c r="D95" i="9"/>
  <c r="D113" i="9"/>
  <c r="D131" i="9"/>
  <c r="D13" i="9"/>
  <c r="D29" i="9"/>
  <c r="D65" i="9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P30" i="10" s="1"/>
  <c r="F59" i="10"/>
  <c r="M31" i="10" s="1"/>
  <c r="P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E113" i="9"/>
  <c r="E101" i="9"/>
  <c r="I101" i="9" s="1"/>
  <c r="E37" i="9"/>
  <c r="E30" i="9"/>
  <c r="E102" i="9"/>
  <c r="E12" i="9"/>
  <c r="E90" i="9"/>
  <c r="E69" i="9"/>
  <c r="E93" i="9"/>
  <c r="E73" i="9"/>
  <c r="E51" i="9"/>
  <c r="E92" i="9"/>
  <c r="E21" i="9"/>
  <c r="E75" i="9"/>
  <c r="E49" i="9"/>
  <c r="E38" i="9"/>
  <c r="E47" i="9"/>
  <c r="E65" i="9"/>
  <c r="E53" i="9"/>
  <c r="E106" i="9"/>
  <c r="I106" i="9" s="1"/>
  <c r="E126" i="9"/>
  <c r="E121" i="9"/>
  <c r="E83" i="9"/>
  <c r="E84" i="9"/>
  <c r="E19" i="9"/>
  <c r="E68" i="9"/>
  <c r="E130" i="9"/>
  <c r="E57" i="9"/>
  <c r="E107" i="9"/>
  <c r="E66" i="9"/>
  <c r="E74" i="9"/>
  <c r="E105" i="9"/>
  <c r="E87" i="9"/>
  <c r="E70" i="9"/>
  <c r="E89" i="9"/>
  <c r="E18" i="9"/>
  <c r="E52" i="9"/>
  <c r="E95" i="9"/>
  <c r="E124" i="9"/>
  <c r="E14" i="9"/>
  <c r="E11" i="9"/>
  <c r="E94" i="9"/>
  <c r="E109" i="9"/>
  <c r="E72" i="9"/>
  <c r="E58" i="9"/>
  <c r="E23" i="9"/>
  <c r="E129" i="9"/>
  <c r="E36" i="9"/>
  <c r="E119" i="9"/>
  <c r="E123" i="9"/>
  <c r="E59" i="9"/>
  <c r="E91" i="9"/>
  <c r="E54" i="9"/>
  <c r="E112" i="9"/>
  <c r="E122" i="9"/>
  <c r="E41" i="9"/>
  <c r="E110" i="9"/>
  <c r="E77" i="9"/>
  <c r="E32" i="9"/>
  <c r="E13" i="9"/>
  <c r="E56" i="9"/>
  <c r="E20" i="9"/>
  <c r="E33" i="9"/>
  <c r="E131" i="9"/>
  <c r="E40" i="9"/>
  <c r="E22" i="9"/>
  <c r="E76" i="9"/>
  <c r="E104" i="9"/>
  <c r="I104" i="9" s="1"/>
  <c r="E108" i="9"/>
  <c r="E31" i="9"/>
  <c r="E16" i="9"/>
  <c r="E39" i="9"/>
  <c r="E125" i="9"/>
  <c r="E88" i="9"/>
  <c r="E111" i="9"/>
  <c r="E71" i="9"/>
  <c r="E86" i="9"/>
  <c r="E103" i="9"/>
  <c r="E29" i="9"/>
  <c r="E85" i="9"/>
  <c r="E67" i="9"/>
  <c r="E55" i="9"/>
  <c r="E128" i="9"/>
  <c r="E120" i="9"/>
  <c r="E15" i="9"/>
  <c r="E127" i="9"/>
  <c r="E35" i="9"/>
  <c r="E17" i="9"/>
  <c r="E48" i="9"/>
  <c r="E34" i="9"/>
  <c r="E50" i="9"/>
  <c r="I108" i="9" l="1"/>
  <c r="I105" i="9"/>
  <c r="I109" i="9"/>
  <c r="I111" i="9"/>
  <c r="I107" i="9"/>
  <c r="I110" i="9"/>
  <c r="I103" i="9"/>
  <c r="I112" i="9"/>
  <c r="I102" i="9"/>
  <c r="P32" i="10"/>
  <c r="P34" i="10"/>
  <c r="P33" i="10"/>
  <c r="I19" i="9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H84" i="9"/>
  <c r="F11" i="9"/>
  <c r="H105" i="9"/>
  <c r="H130" i="9"/>
  <c r="H12" i="9"/>
  <c r="G90" i="9"/>
  <c r="G11" i="9"/>
  <c r="F29" i="9"/>
  <c r="I93" i="9"/>
  <c r="I68" i="9"/>
  <c r="H11" i="9"/>
  <c r="I72" i="9"/>
  <c r="H92" i="9"/>
  <c r="G88" i="9"/>
  <c r="G125" i="9"/>
  <c r="H91" i="9"/>
  <c r="F30" i="9"/>
  <c r="H89" i="9"/>
  <c r="F32" i="9"/>
  <c r="G109" i="9"/>
  <c r="H18" i="9"/>
  <c r="I129" i="9"/>
  <c r="F17" i="9"/>
  <c r="F120" i="9"/>
  <c r="F91" i="9"/>
  <c r="G30" i="9"/>
  <c r="F65" i="9"/>
  <c r="I89" i="9"/>
  <c r="G68" i="9"/>
  <c r="G74" i="9"/>
  <c r="F94" i="9"/>
  <c r="H94" i="9"/>
  <c r="I94" i="9"/>
  <c r="F68" i="9"/>
  <c r="G106" i="9"/>
  <c r="F92" i="9"/>
  <c r="I92" i="9"/>
  <c r="I18" i="9"/>
  <c r="F101" i="9"/>
  <c r="G83" i="9"/>
  <c r="F69" i="9"/>
  <c r="H68" i="9"/>
  <c r="G101" i="9"/>
  <c r="H90" i="9"/>
  <c r="G94" i="9"/>
  <c r="H101" i="9"/>
  <c r="G67" i="9"/>
  <c r="I90" i="9"/>
  <c r="G92" i="9"/>
  <c r="F106" i="9"/>
  <c r="H111" i="9"/>
  <c r="F112" i="9"/>
  <c r="F31" i="9"/>
  <c r="G112" i="9"/>
  <c r="F18" i="9"/>
  <c r="G18" i="9"/>
  <c r="G17" i="9"/>
  <c r="H30" i="9"/>
  <c r="F90" i="9"/>
  <c r="I30" i="9"/>
  <c r="F123" i="9"/>
  <c r="F36" i="9"/>
  <c r="G38" i="9"/>
  <c r="G75" i="9"/>
  <c r="H73" i="9"/>
  <c r="G53" i="9"/>
  <c r="H52" i="9"/>
  <c r="H123" i="9"/>
  <c r="F48" i="9"/>
  <c r="H88" i="9"/>
  <c r="I47" i="9"/>
  <c r="I88" i="9"/>
  <c r="H14" i="9"/>
  <c r="H107" i="9"/>
  <c r="F88" i="9"/>
  <c r="H106" i="9"/>
  <c r="I75" i="9"/>
  <c r="G91" i="9"/>
  <c r="G21" i="9"/>
  <c r="I65" i="9"/>
  <c r="I36" i="9"/>
  <c r="I73" i="9"/>
  <c r="I21" i="9"/>
  <c r="F130" i="9"/>
  <c r="F73" i="9"/>
  <c r="I49" i="9"/>
  <c r="H21" i="9"/>
  <c r="G73" i="9"/>
  <c r="F57" i="9"/>
  <c r="F21" i="9"/>
  <c r="F37" i="9"/>
  <c r="I69" i="9"/>
  <c r="G37" i="9"/>
  <c r="H37" i="9"/>
  <c r="G105" i="9"/>
  <c r="I37" i="9"/>
  <c r="H38" i="9"/>
  <c r="I38" i="9"/>
  <c r="F38" i="9"/>
  <c r="G36" i="9"/>
  <c r="F74" i="9"/>
  <c r="H36" i="9"/>
  <c r="G40" i="9"/>
  <c r="H103" i="9"/>
  <c r="I74" i="9"/>
  <c r="F66" i="9"/>
  <c r="H69" i="9"/>
  <c r="G69" i="9"/>
  <c r="I67" i="9"/>
  <c r="G48" i="9"/>
  <c r="F105" i="9"/>
  <c r="H125" i="9"/>
  <c r="I11" i="9"/>
  <c r="H76" i="9"/>
  <c r="G89" i="9"/>
  <c r="H65" i="9"/>
  <c r="I56" i="9"/>
  <c r="G65" i="9"/>
  <c r="H110" i="9"/>
  <c r="G110" i="9"/>
  <c r="F109" i="9"/>
  <c r="I17" i="9"/>
  <c r="F110" i="9"/>
  <c r="H31" i="9"/>
  <c r="F12" i="9"/>
  <c r="G12" i="9"/>
  <c r="F72" i="9"/>
  <c r="I12" i="9"/>
  <c r="G72" i="9"/>
  <c r="H87" i="9"/>
  <c r="G130" i="9"/>
  <c r="H75" i="9"/>
  <c r="I32" i="9"/>
  <c r="G129" i="9"/>
  <c r="H129" i="9"/>
  <c r="G32" i="9"/>
  <c r="F129" i="9"/>
  <c r="G19" i="9"/>
  <c r="F84" i="9"/>
  <c r="H93" i="9"/>
  <c r="F83" i="9"/>
  <c r="F102" i="9"/>
  <c r="G102" i="9"/>
  <c r="H128" i="9"/>
  <c r="F75" i="9"/>
  <c r="G87" i="9"/>
  <c r="G84" i="9"/>
  <c r="F86" i="9"/>
  <c r="H39" i="9"/>
  <c r="I39" i="9"/>
  <c r="G39" i="9"/>
  <c r="I29" i="9"/>
  <c r="I16" i="9"/>
  <c r="I121" i="9"/>
  <c r="I83" i="9"/>
  <c r="I130" i="9"/>
  <c r="H102" i="9"/>
  <c r="H83" i="9"/>
  <c r="I40" i="9"/>
  <c r="G33" i="9"/>
  <c r="H48" i="9"/>
  <c r="I84" i="9"/>
  <c r="H74" i="9"/>
  <c r="H32" i="9"/>
  <c r="I48" i="9"/>
  <c r="G35" i="9"/>
  <c r="I124" i="9"/>
  <c r="F40" i="9"/>
  <c r="F87" i="9"/>
  <c r="H40" i="9"/>
  <c r="F89" i="9"/>
  <c r="F39" i="9"/>
  <c r="F125" i="9"/>
  <c r="F104" i="9"/>
  <c r="I87" i="9"/>
  <c r="H67" i="9"/>
  <c r="F76" i="9"/>
  <c r="H66" i="9"/>
  <c r="F67" i="9"/>
  <c r="I119" i="9"/>
  <c r="G66" i="9"/>
  <c r="I66" i="9"/>
  <c r="F103" i="9"/>
  <c r="I123" i="9"/>
  <c r="F107" i="9"/>
  <c r="F53" i="9"/>
  <c r="H54" i="9"/>
  <c r="F128" i="9"/>
  <c r="H104" i="9"/>
  <c r="G103" i="9"/>
  <c r="G104" i="9"/>
  <c r="F50" i="9"/>
  <c r="F49" i="9"/>
  <c r="I91" i="9"/>
  <c r="F51" i="9"/>
  <c r="G51" i="9"/>
  <c r="I70" i="9"/>
  <c r="F108" i="9"/>
  <c r="G54" i="9"/>
  <c r="G111" i="9"/>
  <c r="I128" i="9"/>
  <c r="F54" i="9"/>
  <c r="G108" i="9"/>
  <c r="G123" i="9"/>
  <c r="I54" i="9"/>
  <c r="H124" i="9"/>
  <c r="G107" i="9"/>
  <c r="H122" i="9"/>
  <c r="F122" i="9"/>
  <c r="G122" i="9"/>
  <c r="I33" i="9"/>
  <c r="G128" i="9"/>
  <c r="F16" i="9"/>
  <c r="F47" i="9"/>
  <c r="F121" i="9"/>
  <c r="I52" i="9"/>
  <c r="G16" i="9"/>
  <c r="G47" i="9"/>
  <c r="G121" i="9"/>
  <c r="F52" i="9"/>
  <c r="I22" i="9"/>
  <c r="H121" i="9"/>
  <c r="F58" i="9"/>
  <c r="H16" i="9"/>
  <c r="G31" i="9"/>
  <c r="H51" i="9"/>
  <c r="H53" i="9"/>
  <c r="I51" i="9"/>
  <c r="I53" i="9"/>
  <c r="I127" i="9"/>
  <c r="G124" i="9"/>
  <c r="H108" i="9"/>
  <c r="H57" i="9"/>
  <c r="H86" i="9"/>
  <c r="H35" i="9"/>
  <c r="F111" i="9"/>
  <c r="H109" i="9"/>
  <c r="G57" i="9"/>
  <c r="G86" i="9"/>
  <c r="H85" i="9"/>
  <c r="F126" i="9"/>
  <c r="I126" i="9"/>
  <c r="F56" i="9"/>
  <c r="I86" i="9"/>
  <c r="H126" i="9"/>
  <c r="F13" i="9"/>
  <c r="F55" i="9"/>
  <c r="H56" i="9"/>
  <c r="I122" i="9"/>
  <c r="G13" i="9"/>
  <c r="G55" i="9"/>
  <c r="H47" i="9"/>
  <c r="G56" i="9"/>
  <c r="I31" i="9"/>
  <c r="G58" i="9"/>
  <c r="H13" i="9"/>
  <c r="F70" i="9"/>
  <c r="H71" i="9"/>
  <c r="H55" i="9"/>
  <c r="I57" i="9"/>
  <c r="H58" i="9"/>
  <c r="I13" i="9"/>
  <c r="F71" i="9"/>
  <c r="I55" i="9"/>
  <c r="I58" i="9"/>
  <c r="I35" i="9"/>
  <c r="G76" i="9"/>
  <c r="H22" i="9"/>
  <c r="F85" i="9"/>
  <c r="G22" i="9"/>
  <c r="F35" i="9"/>
  <c r="F127" i="9"/>
  <c r="H72" i="9"/>
  <c r="I76" i="9"/>
  <c r="H33" i="9"/>
  <c r="H20" i="9"/>
  <c r="G20" i="9"/>
  <c r="H19" i="9"/>
  <c r="I71" i="9"/>
  <c r="G85" i="9"/>
  <c r="G71" i="9"/>
  <c r="F93" i="9"/>
  <c r="G93" i="9"/>
  <c r="I125" i="9"/>
  <c r="F22" i="9"/>
  <c r="F124" i="9"/>
  <c r="H17" i="9"/>
  <c r="G70" i="9"/>
  <c r="F33" i="9"/>
  <c r="I20" i="9"/>
  <c r="H70" i="9"/>
  <c r="F19" i="9"/>
  <c r="G29" i="9"/>
  <c r="G126" i="9"/>
  <c r="G52" i="9"/>
  <c r="F20" i="9"/>
  <c r="I85" i="9"/>
  <c r="H29" i="9"/>
  <c r="G14" i="9"/>
  <c r="H15" i="9"/>
  <c r="G50" i="9"/>
  <c r="F15" i="9"/>
  <c r="I15" i="9"/>
  <c r="H120" i="9"/>
  <c r="I14" i="9"/>
  <c r="G120" i="9"/>
  <c r="I120" i="9"/>
  <c r="I50" i="9"/>
  <c r="G127" i="9"/>
  <c r="H127" i="9"/>
  <c r="H34" i="9"/>
  <c r="G34" i="9"/>
  <c r="I34" i="9"/>
  <c r="F34" i="9"/>
  <c r="F119" i="9"/>
  <c r="G119" i="9"/>
  <c r="G15" i="9"/>
  <c r="H119" i="9"/>
  <c r="G49" i="9"/>
  <c r="H49" i="9"/>
  <c r="H50" i="9"/>
  <c r="F14" i="9"/>
  <c r="I113" i="9" l="1"/>
  <c r="N22" i="9" s="1"/>
  <c r="R34" i="10"/>
  <c r="R31" i="10"/>
  <c r="R33" i="10"/>
  <c r="R32" i="10"/>
  <c r="R30" i="10"/>
  <c r="R18" i="10"/>
  <c r="R22" i="10"/>
  <c r="R19" i="10"/>
  <c r="R21" i="10"/>
  <c r="R20" i="10"/>
  <c r="G113" i="9"/>
  <c r="M22" i="9" s="1"/>
  <c r="H113" i="9"/>
  <c r="N34" i="9" s="1"/>
  <c r="G95" i="9"/>
  <c r="M21" i="9" s="1"/>
  <c r="I41" i="9"/>
  <c r="N18" i="9" s="1"/>
  <c r="H95" i="9"/>
  <c r="N33" i="9" s="1"/>
  <c r="F113" i="9"/>
  <c r="M34" i="9" s="1"/>
  <c r="F131" i="9"/>
  <c r="M35" i="9" s="1"/>
  <c r="F41" i="9"/>
  <c r="M30" i="9" s="1"/>
  <c r="F59" i="9"/>
  <c r="M31" i="9" s="1"/>
  <c r="F77" i="9"/>
  <c r="M32" i="9" s="1"/>
  <c r="G59" i="9"/>
  <c r="M19" i="9" s="1"/>
  <c r="I95" i="9"/>
  <c r="N21" i="9" s="1"/>
  <c r="I59" i="9"/>
  <c r="N19" i="9" s="1"/>
  <c r="F95" i="9"/>
  <c r="M33" i="9" s="1"/>
  <c r="G23" i="9"/>
  <c r="M17" i="9" s="1"/>
  <c r="P17" i="9" s="1"/>
  <c r="R17" i="9" s="1"/>
  <c r="H41" i="9"/>
  <c r="N30" i="9" s="1"/>
  <c r="H23" i="9"/>
  <c r="N29" i="9" s="1"/>
  <c r="G41" i="9"/>
  <c r="M18" i="9" s="1"/>
  <c r="H77" i="9"/>
  <c r="N32" i="9" s="1"/>
  <c r="I131" i="9"/>
  <c r="N23" i="9" s="1"/>
  <c r="F23" i="9"/>
  <c r="M29" i="9" s="1"/>
  <c r="H59" i="9"/>
  <c r="N31" i="9" s="1"/>
  <c r="I23" i="9"/>
  <c r="N17" i="9" s="1"/>
  <c r="G77" i="9"/>
  <c r="M20" i="9" s="1"/>
  <c r="I77" i="9"/>
  <c r="N20" i="9" s="1"/>
  <c r="H131" i="9"/>
  <c r="N35" i="9" s="1"/>
  <c r="Q35" i="9" s="1"/>
  <c r="G131" i="9"/>
  <c r="M23" i="9" s="1"/>
  <c r="Q34" i="9" l="1"/>
  <c r="P34" i="9"/>
  <c r="R36" i="10"/>
  <c r="P31" i="9"/>
  <c r="P18" i="9"/>
  <c r="Q19" i="9"/>
  <c r="P23" i="9"/>
  <c r="P20" i="9"/>
  <c r="P21" i="9"/>
  <c r="P19" i="9"/>
  <c r="Q20" i="9"/>
  <c r="P30" i="9"/>
  <c r="P22" i="9"/>
  <c r="Q21" i="9"/>
  <c r="P32" i="9"/>
  <c r="R32" i="9" s="1"/>
  <c r="P33" i="9"/>
  <c r="P29" i="9"/>
  <c r="R29" i="9" s="1"/>
  <c r="Q23" i="9"/>
  <c r="Q18" i="9"/>
  <c r="Q22" i="9"/>
  <c r="P35" i="9"/>
  <c r="R35" i="9" s="1"/>
  <c r="Q32" i="9"/>
  <c r="Q31" i="9"/>
  <c r="Q33" i="9"/>
  <c r="Q30" i="9"/>
  <c r="R34" i="9" l="1"/>
  <c r="R23" i="9"/>
  <c r="R18" i="9"/>
  <c r="R30" i="9"/>
  <c r="R31" i="9"/>
  <c r="R19" i="9"/>
  <c r="R20" i="9"/>
  <c r="R21" i="9"/>
  <c r="R22" i="9"/>
  <c r="R33" i="9"/>
  <c r="R36" i="9" l="1"/>
</calcChain>
</file>

<file path=xl/sharedStrings.xml><?xml version="1.0" encoding="utf-8"?>
<sst xmlns="http://schemas.openxmlformats.org/spreadsheetml/2006/main" count="414" uniqueCount="133">
  <si>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</si>
  <si>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</si>
  <si>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</si>
  <si>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</si>
  <si>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</si>
  <si>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</si>
  <si>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</si>
  <si>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</si>
  <si>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</si>
  <si>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</si>
  <si>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</si>
  <si>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</si>
  <si>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</si>
  <si>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</si>
  <si>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</si>
  <si>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</si>
  <si>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</si>
  <si>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</si>
  <si>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</si>
  <si>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</si>
  <si>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</si>
  <si>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</si>
  <si>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</si>
  <si>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</si>
  <si>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</si>
  <si>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</si>
  <si>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</si>
  <si>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</si>
  <si>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</si>
  <si>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</si>
  <si>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</si>
  <si>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</si>
  <si>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</si>
  <si>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</si>
  <si>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</si>
  <si>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</si>
  <si>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</si>
  <si>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</si>
  <si>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</si>
  <si>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</si>
  <si>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</si>
  <si>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</si>
  <si>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</si>
  <si>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</si>
  <si>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</si>
  <si>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</si>
  <si>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</si>
  <si>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</si>
  <si>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</si>
  <si>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</si>
  <si>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</si>
  <si>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</si>
  <si>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</si>
  <si>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</si>
  <si>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</si>
  <si>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</si>
  <si>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</si>
  <si>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</si>
  <si>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</si>
  <si>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</si>
  <si>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</si>
  <si>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</si>
  <si>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</si>
  <si>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</si>
  <si>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</si>
  <si>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</si>
  <si>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</si>
  <si>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</si>
  <si>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</si>
  <si>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</si>
  <si>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</si>
  <si>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</si>
  <si>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</si>
  <si>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</si>
  <si>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</si>
  <si>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</si>
  <si>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</si>
  <si>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</si>
  <si>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</si>
  <si>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</si>
  <si>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</si>
  <si>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</si>
  <si>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</si>
  <si>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</si>
  <si>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</si>
  <si>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</si>
  <si>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</si>
  <si>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</si>
  <si>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</si>
  <si>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</si>
  <si>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</si>
  <si>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</si>
  <si>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</si>
  <si>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</si>
  <si>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</si>
  <si>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</si>
  <si>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</si>
  <si>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</si>
  <si>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</si>
  <si>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</si>
  <si>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</si>
  <si>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</si>
  <si>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</si>
  <si>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</si>
  <si>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</si>
  <si>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</si>
  <si>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</si>
  <si>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</si>
  <si>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</si>
  <si>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</si>
  <si>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</si>
  <si>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</si>
  <si>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</si>
  <si>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CQ &amp; DHA</t>
  </si>
  <si>
    <t>CQ (nM)</t>
  </si>
  <si>
    <t>CQ IC90</t>
  </si>
  <si>
    <t>FIC90 CQ</t>
  </si>
  <si>
    <t>CQ IC50</t>
  </si>
  <si>
    <t>FIC50 CQ</t>
  </si>
  <si>
    <t>CQ</t>
  </si>
  <si>
    <t>Well Name</t>
  </si>
  <si>
    <t>P1 #Events</t>
  </si>
  <si>
    <t>P3 #Events</t>
  </si>
  <si>
    <t>P%</t>
  </si>
  <si>
    <t>Avg</t>
  </si>
  <si>
    <t>Dd2 K13 R539T</t>
  </si>
  <si>
    <t>3D7</t>
  </si>
  <si>
    <t>Drug: CQ/DHA; 0:1</t>
  </si>
  <si>
    <t>Drug: CQ/DHA; 1:4</t>
  </si>
  <si>
    <t>Drug: CQ/DHA; 1:2</t>
  </si>
  <si>
    <t>Drug: CQ/DHA; 1:1</t>
  </si>
  <si>
    <t>Drug: CQ/DHA; 2:1</t>
  </si>
  <si>
    <t>Drug: CQ/DHA;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</si>
</sst>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0" fillId="0" borderId="0" xfId="0" applyFont="1"/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1.0370944385664491</c:v>
                </c:pt>
                <c:pt idx="2">
                  <c:v>1.2109306038648984</c:v>
                </c:pt>
                <c:pt idx="3">
                  <c:v>1.1473632040378159</c:v>
                </c:pt>
                <c:pt idx="4">
                  <c:v>0.7613372187034364</c:v>
                </c:pt>
                <c:pt idx="5">
                  <c:v>0.35495888793040486</c:v>
                </c:pt>
                <c:pt idx="6">
                  <c:v>0</c:v>
                </c:pt>
              </c:numCache>
            </c:numRef>
          </c:xVal>
          <c:yVal>
            <c:numRef>
              <c:f>'3D7'!$Q$29:$Q$35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0.19253183274592364</c:v>
                </c:pt>
                <c:pt idx="2">
                  <c:v>0.44960744136764336</c:v>
                </c:pt>
                <c:pt idx="3">
                  <c:v>0.85201089614938474</c:v>
                </c:pt>
                <c:pt idx="4">
                  <c:v>1.1307101425191175</c:v>
                </c:pt>
                <c:pt idx="5">
                  <c:v>1.0543438699705956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'K13'!$P$29:$P$35</c:f>
              <c:numCache>
                <c:formatCode>General</c:formatCode>
                <c:ptCount val="7"/>
                <c:pt idx="0">
                  <c:v>1</c:v>
                </c:pt>
                <c:pt idx="1">
                  <c:v>1.0370423775070814</c:v>
                </c:pt>
                <c:pt idx="2">
                  <c:v>0.98373795219839988</c:v>
                </c:pt>
                <c:pt idx="3">
                  <c:v>1.1561466515825791</c:v>
                </c:pt>
                <c:pt idx="4">
                  <c:v>1.028262595978799</c:v>
                </c:pt>
                <c:pt idx="5">
                  <c:v>1.0069458200328172</c:v>
                </c:pt>
                <c:pt idx="6">
                  <c:v>0</c:v>
                </c:pt>
              </c:numCache>
            </c:numRef>
          </c:xVal>
          <c:yVal>
            <c:numRef>
              <c:f>'K13'!$Q$29:$Q$35</c:f>
              <c:numCache>
                <c:formatCode>General</c:formatCode>
                <c:ptCount val="7"/>
                <c:pt idx="0">
                  <c:v>0</c:v>
                </c:pt>
                <c:pt idx="1">
                  <c:v>0.31805265008370931</c:v>
                </c:pt>
                <c:pt idx="2">
                  <c:v>0.60340921349182952</c:v>
                </c:pt>
                <c:pt idx="3">
                  <c:v>1.418323935055336</c:v>
                </c:pt>
                <c:pt idx="4">
                  <c:v>2.5228796872828156</c:v>
                </c:pt>
                <c:pt idx="5">
                  <c:v>4.9411564039960671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F-44BD-9131-212DBF38B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01232"/>
        <c:axId val="498799984"/>
      </c:scatterChart>
      <c:valAx>
        <c:axId val="49880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799984"/>
        <c:crosses val="autoZero"/>
        <c:crossBetween val="midCat"/>
      </c:valAx>
      <c:valAx>
        <c:axId val="49879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80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356420</xdr:colOff>
      <xdr:row>43</xdr:row>
      <xdr:rowOff>12290</xdr:rowOff>
    </xdr:from>
    <xdr:to>
      <xdr:col>13</xdr:col>
      <xdr:colOff>823451</xdr:colOff>
      <xdr:row>56</xdr:row>
      <xdr:rowOff>86032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62968" y="8468032"/>
          <a:ext cx="2285999" cy="2630129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208280</xdr:colOff>
      <xdr:row>37</xdr:row>
      <xdr:rowOff>182880</xdr:rowOff>
    </xdr:from>
    <xdr:to>
      <xdr:col>15</xdr:col>
      <xdr:colOff>55418</xdr:colOff>
      <xdr:row>54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9085DF-DFA1-46EF-B90C-C328374940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568036</xdr:colOff>
      <xdr:row>48</xdr:row>
      <xdr:rowOff>27709</xdr:rowOff>
    </xdr:from>
    <xdr:to>
      <xdr:col>14</xdr:col>
      <xdr:colOff>306070</xdr:colOff>
      <xdr:row>53</xdr:row>
      <xdr:rowOff>112106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B95B7F3-BFA8-4AD0-A414-1B18FF91EB42}"/>
            </a:ext>
          </a:extLst>
        </xdr:cNvPr>
        <xdr:cNvCxnSpPr/>
      </xdr:nvCxnSpPr>
      <xdr:spPr>
        <a:xfrm>
          <a:off x="11055927" y="9337964"/>
          <a:ext cx="2439670" cy="10542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2" width="12" bestFit="1" customWidth="1"/>
    <col min="3" max="3" width="10.88671875" style="18"/>
    <col min="6" max="6" width="10.88671875" style="18"/>
    <col min="7" max="7" width="11.5546875" style="18" customWidth="1"/>
    <col min="8" max="9" width="10.88671875" style="18"/>
  </cols>
  <sheetData>
    <row r="1" spans="1:23" ht="15.75" x14ac:dyDescent="0.25">
      <c r="A1" s="20" t="s">
        <v>126</v>
      </c>
      <c r="B1" s="22"/>
      <c r="C1" s="24"/>
      <c r="D1" s="5"/>
      <c r="E1" s="5"/>
      <c r="F1" s="24"/>
      <c r="G1" s="24"/>
      <c r="M1" s="4"/>
    </row>
    <row r="2" spans="1:23" ht="15.75" x14ac:dyDescent="0.25">
      <c r="A2" s="5" t="s">
        <v>113</v>
      </c>
      <c r="B2" s="22"/>
      <c r="C2" s="24"/>
      <c r="D2" s="5"/>
      <c r="E2" s="5"/>
      <c r="F2" s="24"/>
      <c r="G2" s="24"/>
    </row>
    <row r="3" spans="1:23" ht="15.75" x14ac:dyDescent="0.25">
      <c r="A3" s="20"/>
      <c r="B3" s="21"/>
      <c r="C3" s="24"/>
      <c r="D3" s="5"/>
      <c r="E3" s="5"/>
      <c r="F3" s="24"/>
      <c r="G3" s="24"/>
      <c r="M3" s="5"/>
      <c r="N3" s="5"/>
      <c r="P3" s="4"/>
      <c r="Q3" s="4"/>
      <c r="U3" s="23"/>
    </row>
    <row r="4" spans="1:23" ht="15.75" x14ac:dyDescent="0.25">
      <c r="A4" t="s">
        <v>27</v>
      </c>
      <c r="B4">
        <f>AVERAGE(C11,C29,C47,C65,C83,C101,C119)</f>
        <v>0.26003700973130794</v>
      </c>
      <c r="C4" s="26"/>
      <c r="D4" s="3"/>
      <c r="E4" s="3"/>
      <c r="F4" s="26"/>
      <c r="G4" s="26"/>
      <c r="K4" s="4"/>
      <c r="L4" s="6"/>
      <c r="M4" s="1"/>
      <c r="N4" s="1"/>
      <c r="U4" s="23"/>
    </row>
    <row r="5" spans="1:23" ht="15.75" x14ac:dyDescent="0.25">
      <c r="A5" t="s">
        <v>124</v>
      </c>
      <c r="B5" s="3">
        <f>AVERAGE(C21,C39,C57,C75,C93,C111,C129)</f>
        <v>8.8785952062120774</v>
      </c>
      <c r="C5" s="26"/>
      <c r="D5" s="3"/>
      <c r="E5" s="3"/>
      <c r="F5" s="26"/>
      <c r="G5" s="26"/>
      <c r="K5" s="4"/>
      <c r="L5" s="6"/>
      <c r="M5" s="1"/>
      <c r="N5" s="1"/>
      <c r="T5" s="25" t="s">
        <v>120</v>
      </c>
      <c r="U5" s="25" t="s">
        <v>121</v>
      </c>
      <c r="V5" s="25" t="s">
        <v>122</v>
      </c>
      <c r="W5" s="25" t="s">
        <v>123</v>
      </c>
    </row>
    <row r="6" spans="1:23" ht="15.75" x14ac:dyDescent="0.25">
      <c r="B6" s="3"/>
      <c r="C6" s="26"/>
      <c r="D6" s="3"/>
      <c r="E6" s="3"/>
      <c r="F6" s="26"/>
      <c r="G6" s="26"/>
      <c r="K6" s="4"/>
      <c r="L6" s="6"/>
      <c r="N6" s="1"/>
      <c r="T6" t="s">
        <v>28</v>
      </c>
      <c r="U6">
        <v>9997</v>
      </c>
      <c r="V6">
        <v>36</v>
      </c>
      <c r="W6">
        <v>0.36010803240972289</v>
      </c>
    </row>
    <row r="7" spans="1:23" x14ac:dyDescent="0.2">
      <c r="B7" s="3"/>
      <c r="C7" s="26"/>
      <c r="D7" s="3"/>
      <c r="E7" s="3"/>
      <c r="F7" s="26"/>
      <c r="G7" s="26"/>
      <c r="T7" t="s">
        <v>29</v>
      </c>
      <c r="U7">
        <v>10000</v>
      </c>
      <c r="V7">
        <v>38</v>
      </c>
      <c r="W7">
        <v>0.38</v>
      </c>
    </row>
    <row r="8" spans="1:23" x14ac:dyDescent="0.2">
      <c r="B8" s="3"/>
      <c r="C8" s="26"/>
      <c r="D8" s="3"/>
      <c r="E8" s="3"/>
      <c r="F8" s="26"/>
      <c r="G8" s="26"/>
      <c r="T8" t="s">
        <v>30</v>
      </c>
      <c r="U8">
        <v>9999</v>
      </c>
      <c r="V8">
        <v>56</v>
      </c>
      <c r="W8">
        <v>0.56005600560056001</v>
      </c>
    </row>
    <row r="9" spans="1:23" ht="15.75" x14ac:dyDescent="0.25">
      <c r="C9" s="26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9999</v>
      </c>
      <c r="V9">
        <v>60</v>
      </c>
      <c r="W9">
        <v>0.60006000600060005</v>
      </c>
    </row>
    <row r="10" spans="1:23" ht="15.75" x14ac:dyDescent="0.25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29" t="s">
        <v>5</v>
      </c>
      <c r="H10" s="9" t="s">
        <v>4</v>
      </c>
      <c r="I10" s="29" t="s">
        <v>5</v>
      </c>
      <c r="T10" t="s">
        <v>32</v>
      </c>
      <c r="U10">
        <v>9998</v>
      </c>
      <c r="V10">
        <v>199</v>
      </c>
      <c r="W10">
        <v>1.9903980796159231</v>
      </c>
    </row>
    <row r="11" spans="1:23" ht="15.75" x14ac:dyDescent="0.25">
      <c r="A11" s="19">
        <v>1300</v>
      </c>
      <c r="B11" s="19">
        <v>0</v>
      </c>
      <c r="C11" s="18">
        <v>0.36010803240972289</v>
      </c>
      <c r="D11" s="10">
        <f>C11-$B$4</f>
        <v>0.10007102267841494</v>
      </c>
      <c r="E11" s="10">
        <f>(($D$23-D11)/$D$23)*100</f>
        <v>98.838889053168117</v>
      </c>
      <c r="F11" s="11" t="str">
        <f t="shared" ref="F11:F22" si="0">IF(AND(E11&gt;50,E12&lt;50),(((50-E12)/(E11-E12))*(A11-A12)+A12),"")</f>
        <v/>
      </c>
      <c r="G11" s="12" t="str">
        <f t="shared" ref="G11:G22" si="1">IF(AND(E11&gt;90,E12&lt;90),(((90-E12)/(E11-E12))*(A11-A12)+A12),"")</f>
        <v/>
      </c>
      <c r="H11" s="13" t="str">
        <f t="shared" ref="H11:H22" si="2">IF(AND(E11&gt;50,E12&lt;50),(((50-E12)/(E11-E12))*(B11-B12)+B12),"")</f>
        <v/>
      </c>
      <c r="I11" s="14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652</v>
      </c>
      <c r="W11">
        <v>6.5206520652065212</v>
      </c>
    </row>
    <row r="12" spans="1:23" ht="15.75" x14ac:dyDescent="0.25">
      <c r="A12" s="19">
        <f>A11/2</f>
        <v>650</v>
      </c>
      <c r="B12" s="19">
        <v>0</v>
      </c>
      <c r="C12" s="18">
        <v>0.38</v>
      </c>
      <c r="D12" s="10">
        <f t="shared" ref="D12:D23" si="4">C12-$B$4</f>
        <v>0.11996299026869206</v>
      </c>
      <c r="E12" s="10">
        <f t="shared" ref="E12:E23" si="5">(($D$23-D12)/$D$23)*100</f>
        <v>98.608085163041807</v>
      </c>
      <c r="F12" s="14" t="str">
        <f t="shared" si="0"/>
        <v/>
      </c>
      <c r="G12" s="13" t="str">
        <f t="shared" si="1"/>
        <v/>
      </c>
      <c r="H12" s="14" t="str">
        <f t="shared" si="2"/>
        <v/>
      </c>
      <c r="I12" s="14" t="str">
        <f t="shared" si="3"/>
        <v/>
      </c>
      <c r="T12" t="s">
        <v>34</v>
      </c>
      <c r="U12">
        <v>10000</v>
      </c>
      <c r="V12">
        <v>860</v>
      </c>
      <c r="W12">
        <v>8.6</v>
      </c>
    </row>
    <row r="13" spans="1:23" ht="15.75" x14ac:dyDescent="0.25">
      <c r="A13" s="19">
        <f t="shared" ref="A13:A20" si="6">A12/2</f>
        <v>325</v>
      </c>
      <c r="B13" s="19">
        <v>0</v>
      </c>
      <c r="C13" s="18">
        <v>0.56005600560056001</v>
      </c>
      <c r="D13" s="10">
        <f t="shared" si="4"/>
        <v>0.30001899586925207</v>
      </c>
      <c r="E13" s="10">
        <f t="shared" si="5"/>
        <v>96.518918953384116</v>
      </c>
      <c r="F13" s="14" t="str">
        <f t="shared" si="0"/>
        <v/>
      </c>
      <c r="G13" s="13" t="str">
        <f t="shared" si="1"/>
        <v/>
      </c>
      <c r="H13" s="14" t="str">
        <f t="shared" si="2"/>
        <v/>
      </c>
      <c r="I13" s="14" t="str">
        <f t="shared" si="3"/>
        <v/>
      </c>
      <c r="T13" t="s">
        <v>35</v>
      </c>
      <c r="U13">
        <v>10000</v>
      </c>
      <c r="V13">
        <v>828</v>
      </c>
      <c r="W13">
        <v>8.2799999999999994</v>
      </c>
    </row>
    <row r="14" spans="1:23" ht="15.75" x14ac:dyDescent="0.25">
      <c r="A14" s="19">
        <f t="shared" si="6"/>
        <v>162.5</v>
      </c>
      <c r="B14" s="19">
        <v>0</v>
      </c>
      <c r="C14" s="18">
        <v>0.60006000600060005</v>
      </c>
      <c r="D14" s="10">
        <f t="shared" si="4"/>
        <v>0.34002299626929211</v>
      </c>
      <c r="E14" s="10">
        <f t="shared" si="5"/>
        <v>96.054757785262339</v>
      </c>
      <c r="F14" s="14" t="str">
        <f t="shared" si="0"/>
        <v/>
      </c>
      <c r="G14" s="13">
        <f t="shared" si="1"/>
        <v>132.0045991301414</v>
      </c>
      <c r="H14" s="14" t="str">
        <f t="shared" si="2"/>
        <v/>
      </c>
      <c r="I14" s="14">
        <f t="shared" si="3"/>
        <v>0</v>
      </c>
      <c r="T14" t="s">
        <v>36</v>
      </c>
      <c r="U14">
        <v>9996</v>
      </c>
      <c r="V14">
        <v>907</v>
      </c>
      <c r="W14">
        <v>9.0736294517807128</v>
      </c>
    </row>
    <row r="15" spans="1:23" ht="15.75" x14ac:dyDescent="0.25">
      <c r="A15" s="19">
        <f t="shared" si="6"/>
        <v>81.25</v>
      </c>
      <c r="B15" s="19">
        <v>0</v>
      </c>
      <c r="C15" s="18">
        <v>1.9903980796159231</v>
      </c>
      <c r="D15" s="10">
        <f t="shared" si="4"/>
        <v>1.7303610698846152</v>
      </c>
      <c r="E15" s="10">
        <f t="shared" si="5"/>
        <v>79.922847529286543</v>
      </c>
      <c r="F15" s="14">
        <f t="shared" si="0"/>
        <v>58.123582533078505</v>
      </c>
      <c r="G15" s="13" t="str">
        <f t="shared" si="1"/>
        <v/>
      </c>
      <c r="H15" s="14">
        <f t="shared" si="2"/>
        <v>0</v>
      </c>
      <c r="I15" s="14" t="str">
        <f t="shared" si="3"/>
        <v/>
      </c>
      <c r="T15" t="s">
        <v>37</v>
      </c>
      <c r="U15">
        <v>9991</v>
      </c>
      <c r="V15">
        <v>833</v>
      </c>
      <c r="W15">
        <v>8.3375037533780407</v>
      </c>
    </row>
    <row r="16" spans="1:23" ht="15.75" x14ac:dyDescent="0.25">
      <c r="A16" s="19">
        <f t="shared" si="6"/>
        <v>40.625</v>
      </c>
      <c r="B16" s="19">
        <v>0</v>
      </c>
      <c r="C16" s="18">
        <v>6.5206520652065212</v>
      </c>
      <c r="D16" s="10">
        <f t="shared" si="4"/>
        <v>6.2606150554752134</v>
      </c>
      <c r="E16" s="10">
        <f t="shared" si="5"/>
        <v>27.358904903239839</v>
      </c>
      <c r="F16" s="14" t="str">
        <f t="shared" si="0"/>
        <v/>
      </c>
      <c r="G16" s="13" t="str">
        <f t="shared" si="1"/>
        <v/>
      </c>
      <c r="H16" s="14" t="str">
        <f t="shared" si="2"/>
        <v/>
      </c>
      <c r="I16" s="14" t="str">
        <f t="shared" si="3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38</v>
      </c>
      <c r="U16">
        <v>9985</v>
      </c>
      <c r="V16">
        <v>803</v>
      </c>
      <c r="W16">
        <v>8.0420630946419625</v>
      </c>
    </row>
    <row r="17" spans="1:23" ht="15.75" x14ac:dyDescent="0.25">
      <c r="A17" s="19">
        <f t="shared" si="6"/>
        <v>20.3125</v>
      </c>
      <c r="B17" s="19">
        <v>0</v>
      </c>
      <c r="C17" s="18">
        <v>8.6</v>
      </c>
      <c r="D17" s="10">
        <f t="shared" si="4"/>
        <v>8.3399629902686918</v>
      </c>
      <c r="E17" s="10">
        <f t="shared" si="5"/>
        <v>3.2325036260222393</v>
      </c>
      <c r="F17" s="14" t="str">
        <f t="shared" si="0"/>
        <v/>
      </c>
      <c r="G17" s="13" t="str">
        <f t="shared" si="1"/>
        <v/>
      </c>
      <c r="H17" s="14" t="str">
        <f t="shared" si="2"/>
        <v/>
      </c>
      <c r="I17" s="14" t="str">
        <f t="shared" si="3"/>
        <v/>
      </c>
      <c r="M17" s="2">
        <f>G23</f>
        <v>132.0045991301414</v>
      </c>
      <c r="N17" s="15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9999</v>
      </c>
      <c r="V17">
        <v>863</v>
      </c>
      <c r="W17">
        <v>8.6308630863086311</v>
      </c>
    </row>
    <row r="18" spans="1:23" ht="15.75" x14ac:dyDescent="0.25">
      <c r="A18" s="19">
        <f t="shared" si="6"/>
        <v>10.15625</v>
      </c>
      <c r="B18" s="19">
        <v>0</v>
      </c>
      <c r="C18" s="18">
        <v>8.2799999999999994</v>
      </c>
      <c r="D18" s="10">
        <f t="shared" si="4"/>
        <v>8.0199629902686915</v>
      </c>
      <c r="E18" s="10">
        <f t="shared" si="5"/>
        <v>6.9454216420619348</v>
      </c>
      <c r="F18" s="14" t="str">
        <f t="shared" si="0"/>
        <v/>
      </c>
      <c r="G18" s="13" t="str">
        <f t="shared" si="1"/>
        <v/>
      </c>
      <c r="H18" s="14" t="str">
        <f t="shared" si="2"/>
        <v/>
      </c>
      <c r="I18" s="14" t="str">
        <f t="shared" si="3"/>
        <v/>
      </c>
      <c r="K18" s="16"/>
      <c r="M18" s="2">
        <f>G41</f>
        <v>129.51774806527033</v>
      </c>
      <c r="N18" s="1">
        <f>I41</f>
        <v>1.9925807394656976</v>
      </c>
      <c r="P18">
        <f t="shared" ref="P18:P23" si="7">M18/$M$17</f>
        <v>0.98116087559631671</v>
      </c>
      <c r="Q18">
        <f>N18/$N$23</f>
        <v>0.14294716453476269</v>
      </c>
      <c r="R18">
        <f t="shared" ref="R18:R23" si="8">P18+Q18</f>
        <v>1.1241080401310795</v>
      </c>
      <c r="T18" t="s">
        <v>40</v>
      </c>
      <c r="U18">
        <v>9998</v>
      </c>
      <c r="V18">
        <v>16</v>
      </c>
      <c r="W18">
        <v>0.16003200640128026</v>
      </c>
    </row>
    <row r="19" spans="1:23" ht="15.75" x14ac:dyDescent="0.25">
      <c r="A19" s="19">
        <f t="shared" si="6"/>
        <v>5.078125</v>
      </c>
      <c r="B19" s="19">
        <v>0</v>
      </c>
      <c r="C19" s="18">
        <v>9.0736294517807128</v>
      </c>
      <c r="D19" s="10">
        <f t="shared" si="4"/>
        <v>8.813592442049405</v>
      </c>
      <c r="E19" s="10">
        <f t="shared" si="5"/>
        <v>-2.2629567628640488</v>
      </c>
      <c r="F19" s="14" t="str">
        <f t="shared" si="0"/>
        <v/>
      </c>
      <c r="G19" s="13" t="str">
        <f t="shared" si="1"/>
        <v/>
      </c>
      <c r="H19" s="14" t="str">
        <f t="shared" si="2"/>
        <v/>
      </c>
      <c r="I19" s="14" t="str">
        <f t="shared" si="3"/>
        <v/>
      </c>
      <c r="K19" s="16"/>
      <c r="M19" s="2">
        <f>G59</f>
        <v>191.98041208716165</v>
      </c>
      <c r="N19" s="1">
        <f>I59</f>
        <v>5.9070896026818973</v>
      </c>
      <c r="P19">
        <f t="shared" si="7"/>
        <v>1.4543463890821786</v>
      </c>
      <c r="Q19">
        <f t="shared" ref="Q19:Q23" si="9">N19/$N$23</f>
        <v>0.42377289543739044</v>
      </c>
      <c r="R19">
        <f t="shared" si="8"/>
        <v>1.8781192845195691</v>
      </c>
      <c r="T19" t="s">
        <v>41</v>
      </c>
      <c r="U19">
        <v>9999</v>
      </c>
      <c r="V19">
        <v>39</v>
      </c>
      <c r="W19">
        <v>0.39003900390039004</v>
      </c>
    </row>
    <row r="20" spans="1:23" ht="15.75" x14ac:dyDescent="0.25">
      <c r="A20" s="19">
        <f t="shared" si="6"/>
        <v>2.5390625</v>
      </c>
      <c r="B20" s="19">
        <v>0</v>
      </c>
      <c r="C20" s="18">
        <v>8.3375037533780407</v>
      </c>
      <c r="D20" s="10">
        <f t="shared" si="4"/>
        <v>8.0774667436467329</v>
      </c>
      <c r="E20" s="10">
        <f t="shared" si="5"/>
        <v>6.2782131361018303</v>
      </c>
      <c r="F20" s="14" t="str">
        <f t="shared" si="0"/>
        <v/>
      </c>
      <c r="G20" s="13" t="str">
        <f t="shared" si="1"/>
        <v/>
      </c>
      <c r="H20" s="14" t="str">
        <f t="shared" si="2"/>
        <v/>
      </c>
      <c r="I20" s="14" t="str">
        <f t="shared" si="3"/>
        <v/>
      </c>
      <c r="K20" s="16"/>
      <c r="M20" s="1">
        <f>G77</f>
        <v>177.66084277513687</v>
      </c>
      <c r="N20" s="1">
        <f>I77</f>
        <v>10.932974940008423</v>
      </c>
      <c r="P20">
        <f t="shared" si="7"/>
        <v>1.3458685829573533</v>
      </c>
      <c r="Q20">
        <f t="shared" si="9"/>
        <v>0.78432845236820359</v>
      </c>
      <c r="R20">
        <f t="shared" si="8"/>
        <v>2.130197035325557</v>
      </c>
      <c r="T20" t="s">
        <v>42</v>
      </c>
      <c r="U20">
        <v>9999</v>
      </c>
      <c r="V20">
        <v>57</v>
      </c>
      <c r="W20">
        <v>0.57005700570057005</v>
      </c>
    </row>
    <row r="21" spans="1:23" ht="15.75" x14ac:dyDescent="0.25">
      <c r="A21" s="19">
        <v>0</v>
      </c>
      <c r="B21" s="19">
        <v>0</v>
      </c>
      <c r="C21" s="18">
        <v>8.0420630946419625</v>
      </c>
      <c r="D21" s="10">
        <f t="shared" si="4"/>
        <v>7.7820260849106546</v>
      </c>
      <c r="E21" s="10">
        <f t="shared" si="5"/>
        <v>9.7061723376387654</v>
      </c>
      <c r="F21" s="14" t="str">
        <f t="shared" si="0"/>
        <v/>
      </c>
      <c r="G21" s="13" t="str">
        <f t="shared" si="1"/>
        <v/>
      </c>
      <c r="H21" s="14" t="str">
        <f t="shared" si="2"/>
        <v/>
      </c>
      <c r="I21" s="14" t="str">
        <f t="shared" si="3"/>
        <v/>
      </c>
      <c r="K21" s="16"/>
      <c r="M21" s="1">
        <f>G95</f>
        <v>105.32563632579784</v>
      </c>
      <c r="N21" s="1">
        <f>I95</f>
        <v>12.963155240098198</v>
      </c>
      <c r="P21">
        <f t="shared" si="7"/>
        <v>0.79789368718857168</v>
      </c>
      <c r="Q21">
        <f t="shared" si="9"/>
        <v>0.92997299848079185</v>
      </c>
      <c r="R21">
        <f t="shared" si="8"/>
        <v>1.7278666856693636</v>
      </c>
      <c r="T21" t="s">
        <v>43</v>
      </c>
      <c r="U21">
        <v>10000</v>
      </c>
      <c r="V21">
        <v>110</v>
      </c>
      <c r="W21">
        <v>1.0999999999999999</v>
      </c>
    </row>
    <row r="22" spans="1:23" ht="15.75" x14ac:dyDescent="0.25">
      <c r="A22" s="19">
        <v>0</v>
      </c>
      <c r="B22" s="19">
        <v>0</v>
      </c>
      <c r="C22" s="18">
        <v>8.6308630863086311</v>
      </c>
      <c r="D22" s="10">
        <f t="shared" si="4"/>
        <v>8.3708260765773232</v>
      </c>
      <c r="E22" s="10">
        <f t="shared" si="5"/>
        <v>2.8744032848162839</v>
      </c>
      <c r="F22" s="14" t="str">
        <f t="shared" si="0"/>
        <v/>
      </c>
      <c r="G22" s="13" t="str">
        <f t="shared" si="1"/>
        <v/>
      </c>
      <c r="H22" s="14" t="str">
        <f t="shared" si="2"/>
        <v/>
      </c>
      <c r="I22" s="14" t="str">
        <f t="shared" si="3"/>
        <v/>
      </c>
      <c r="M22" s="1">
        <f>G113</f>
        <v>64.666193453053623</v>
      </c>
      <c r="N22" s="1">
        <f>I113</f>
        <v>15.917832234597814</v>
      </c>
      <c r="P22">
        <f t="shared" si="7"/>
        <v>0.48987833665780212</v>
      </c>
      <c r="Q22">
        <f t="shared" si="9"/>
        <v>1.14194066940843</v>
      </c>
      <c r="R22">
        <f t="shared" si="8"/>
        <v>1.6318190060662321</v>
      </c>
      <c r="T22" t="s">
        <v>44</v>
      </c>
      <c r="U22">
        <v>9998</v>
      </c>
      <c r="V22">
        <v>405</v>
      </c>
      <c r="W22">
        <v>4.0508101620324064</v>
      </c>
    </row>
    <row r="23" spans="1:23" ht="15.75" x14ac:dyDescent="0.25">
      <c r="B23" s="3" t="s">
        <v>6</v>
      </c>
      <c r="C23" s="26">
        <f>$B$5</f>
        <v>8.8785952062120774</v>
      </c>
      <c r="D23" s="10">
        <f t="shared" si="4"/>
        <v>8.6185581964807696</v>
      </c>
      <c r="E23" s="10">
        <f t="shared" si="5"/>
        <v>0</v>
      </c>
      <c r="F23" s="14">
        <f>SUM(F11:F21)</f>
        <v>58.123582533078505</v>
      </c>
      <c r="G23" s="13">
        <f>SUM(G11:G22)</f>
        <v>132.0045991301414</v>
      </c>
      <c r="H23" s="14">
        <f>SUM(H11:H21)</f>
        <v>0</v>
      </c>
      <c r="I23" s="14">
        <f>SUM(I11:I22)</f>
        <v>0</v>
      </c>
      <c r="M23">
        <f>G131</f>
        <v>0</v>
      </c>
      <c r="N23">
        <f>I131</f>
        <v>13.939281313839077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9999</v>
      </c>
      <c r="V23">
        <v>762</v>
      </c>
      <c r="W23">
        <v>7.6207620762076207</v>
      </c>
    </row>
    <row r="24" spans="1:23" x14ac:dyDescent="0.2">
      <c r="D24" s="17"/>
      <c r="E24" s="17"/>
      <c r="F24" s="17"/>
      <c r="G24" s="17"/>
      <c r="T24" t="s">
        <v>46</v>
      </c>
      <c r="U24">
        <v>9997</v>
      </c>
      <c r="V24">
        <v>811</v>
      </c>
      <c r="W24">
        <v>8.1124337301190348</v>
      </c>
    </row>
    <row r="25" spans="1:23" x14ac:dyDescent="0.2">
      <c r="T25" t="s">
        <v>47</v>
      </c>
      <c r="U25">
        <v>9998</v>
      </c>
      <c r="V25">
        <v>823</v>
      </c>
      <c r="W25">
        <v>8.2316463292658533</v>
      </c>
    </row>
    <row r="26" spans="1:23" ht="15.75" x14ac:dyDescent="0.25">
      <c r="B26" s="3" t="s">
        <v>132</v>
      </c>
      <c r="C26" s="26"/>
      <c r="D26" s="3"/>
      <c r="E26" s="3"/>
      <c r="F26" s="26"/>
      <c r="G26" s="26"/>
      <c r="M26" s="4"/>
      <c r="T26" t="s">
        <v>48</v>
      </c>
      <c r="U26">
        <v>9997</v>
      </c>
      <c r="V26">
        <v>825</v>
      </c>
      <c r="W26">
        <v>8.252475742722817</v>
      </c>
    </row>
    <row r="27" spans="1:23" ht="15.75" x14ac:dyDescent="0.25">
      <c r="B27" s="3"/>
      <c r="C27" s="26"/>
      <c r="D27" s="3"/>
      <c r="E27" s="3"/>
      <c r="F27" s="34" t="s">
        <v>119</v>
      </c>
      <c r="G27" s="34"/>
      <c r="H27" s="35" t="s">
        <v>22</v>
      </c>
      <c r="I27" s="35"/>
      <c r="T27" t="s">
        <v>49</v>
      </c>
      <c r="U27">
        <v>9996</v>
      </c>
      <c r="V27">
        <v>889</v>
      </c>
      <c r="W27">
        <v>8.8935574229691881</v>
      </c>
    </row>
    <row r="28" spans="1:23" ht="15.75" x14ac:dyDescent="0.25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50</v>
      </c>
      <c r="U28">
        <v>9998</v>
      </c>
      <c r="V28">
        <v>892</v>
      </c>
      <c r="W28">
        <v>8.9217843568713739</v>
      </c>
    </row>
    <row r="29" spans="1:23" ht="15.75" x14ac:dyDescent="0.25">
      <c r="A29" s="19">
        <f>A11*0.8</f>
        <v>1040</v>
      </c>
      <c r="B29" s="18">
        <f>B119*0.2</f>
        <v>16</v>
      </c>
      <c r="C29">
        <v>0.16003200640128026</v>
      </c>
      <c r="D29" s="10">
        <f>C29-$B$4</f>
        <v>-0.10000500333002768</v>
      </c>
      <c r="E29" s="10">
        <f>(($D$23-D29)/$D$23)*100</f>
        <v>101.16034493299428</v>
      </c>
      <c r="F29" s="11" t="str">
        <f t="shared" ref="F29:F40" si="10">IF(AND(E29&gt;50,E30&lt;50),(((50-E30)/(E29-E30))*(A29-A30)+A30),"")</f>
        <v/>
      </c>
      <c r="G29" s="13" t="str">
        <f t="shared" ref="G29:G40" si="11">IF(AND(E29&gt;90,E30&lt;90),(((90-E30)/(E29-E30))*(A29-A30)+A30),"")</f>
        <v/>
      </c>
      <c r="H29" s="30" t="str">
        <f t="shared" ref="H29:H40" si="12">IF(AND(E29&gt;50,E30&lt;50),(((50-E30)/(E29-E30))*(B29-B30)+B30),"")</f>
        <v/>
      </c>
      <c r="I29" s="30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58.123582533078505</v>
      </c>
      <c r="N29" s="15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9997</v>
      </c>
      <c r="V29">
        <v>842</v>
      </c>
      <c r="W29">
        <v>8.4225267580274092</v>
      </c>
    </row>
    <row r="30" spans="1:23" ht="15.75" x14ac:dyDescent="0.25">
      <c r="A30" s="19">
        <f>A29/2</f>
        <v>520</v>
      </c>
      <c r="B30" s="19">
        <f>B29/2</f>
        <v>8</v>
      </c>
      <c r="C30">
        <v>0.39003900390039004</v>
      </c>
      <c r="D30" s="10">
        <f t="shared" ref="D30:D41" si="14">C30-$B$4</f>
        <v>0.13000199416908209</v>
      </c>
      <c r="E30" s="10">
        <f t="shared" ref="E30:E41" si="15">(($D$23-D30)/$D$23)*100</f>
        <v>98.491603917901656</v>
      </c>
      <c r="F30" s="14" t="str">
        <f t="shared" si="10"/>
        <v/>
      </c>
      <c r="G30" s="13" t="str">
        <f t="shared" si="11"/>
        <v/>
      </c>
      <c r="H30" s="30" t="str">
        <f t="shared" si="12"/>
        <v/>
      </c>
      <c r="I30" s="30" t="str">
        <f t="shared" si="13"/>
        <v/>
      </c>
      <c r="K30" s="4" t="s">
        <v>7</v>
      </c>
      <c r="L30" s="6" t="s">
        <v>9</v>
      </c>
      <c r="M30" s="2">
        <f>F41</f>
        <v>60.279644194613724</v>
      </c>
      <c r="N30" s="1">
        <f>H41</f>
        <v>0.92737914145559586</v>
      </c>
      <c r="P30">
        <f>M30/$M$29</f>
        <v>1.0370944385664491</v>
      </c>
      <c r="Q30">
        <f>N30/$N$35</f>
        <v>0.19253183274592364</v>
      </c>
      <c r="R30">
        <f t="shared" ref="R30:R35" si="16">P30+Q30</f>
        <v>1.2296262713123727</v>
      </c>
      <c r="T30" t="s">
        <v>52</v>
      </c>
      <c r="U30">
        <v>9997</v>
      </c>
      <c r="V30">
        <v>29</v>
      </c>
      <c r="W30">
        <v>0.29008702610783232</v>
      </c>
    </row>
    <row r="31" spans="1:23" ht="15.75" x14ac:dyDescent="0.25">
      <c r="A31" s="19">
        <f t="shared" ref="A31:B38" si="17">A30/2</f>
        <v>260</v>
      </c>
      <c r="B31" s="19">
        <f t="shared" si="17"/>
        <v>4</v>
      </c>
      <c r="C31">
        <v>0.57005700570057005</v>
      </c>
      <c r="D31" s="10">
        <f t="shared" si="14"/>
        <v>0.31001999596926211</v>
      </c>
      <c r="E31" s="10">
        <f t="shared" si="15"/>
        <v>96.402878661353668</v>
      </c>
      <c r="F31" s="14" t="str">
        <f t="shared" si="10"/>
        <v/>
      </c>
      <c r="G31" s="13" t="str">
        <f t="shared" si="11"/>
        <v/>
      </c>
      <c r="H31" s="30" t="str">
        <f t="shared" si="12"/>
        <v/>
      </c>
      <c r="I31" s="30" t="str">
        <f t="shared" si="13"/>
        <v/>
      </c>
      <c r="K31" s="4" t="s">
        <v>10</v>
      </c>
      <c r="L31" s="6" t="s">
        <v>11</v>
      </c>
      <c r="M31" s="2">
        <f>F59</f>
        <v>70.383624895572012</v>
      </c>
      <c r="N31" s="1">
        <f>H59</f>
        <v>2.165649996786831</v>
      </c>
      <c r="P31">
        <f>M31/$M$29</f>
        <v>1.2109306038648984</v>
      </c>
      <c r="Q31">
        <f t="shared" ref="Q31:Q35" si="18">N31/$N$35</f>
        <v>0.44960744136764336</v>
      </c>
      <c r="R31">
        <f t="shared" si="16"/>
        <v>1.6605380452325418</v>
      </c>
      <c r="T31" t="s">
        <v>53</v>
      </c>
      <c r="U31">
        <v>9803</v>
      </c>
      <c r="V31">
        <v>39</v>
      </c>
      <c r="W31">
        <v>0.39783739671529128</v>
      </c>
    </row>
    <row r="32" spans="1:23" ht="15.75" x14ac:dyDescent="0.25">
      <c r="A32" s="19">
        <f t="shared" si="17"/>
        <v>130</v>
      </c>
      <c r="B32" s="19">
        <f t="shared" si="17"/>
        <v>2</v>
      </c>
      <c r="C32">
        <v>1.0999999999999999</v>
      </c>
      <c r="D32" s="10">
        <f t="shared" si="14"/>
        <v>0.83996299026869192</v>
      </c>
      <c r="E32" s="10">
        <f t="shared" si="15"/>
        <v>90.254019626952513</v>
      </c>
      <c r="F32" s="14" t="str">
        <f t="shared" si="10"/>
        <v/>
      </c>
      <c r="G32" s="13">
        <f t="shared" si="11"/>
        <v>129.51774806527033</v>
      </c>
      <c r="H32" s="30" t="str">
        <f t="shared" si="12"/>
        <v/>
      </c>
      <c r="I32" s="30">
        <f t="shared" si="13"/>
        <v>1.9925807394656976</v>
      </c>
      <c r="K32" s="4" t="s">
        <v>12</v>
      </c>
      <c r="L32" s="6" t="s">
        <v>13</v>
      </c>
      <c r="M32" s="1">
        <f>F77</f>
        <v>66.688859885309384</v>
      </c>
      <c r="N32" s="1">
        <f>H77</f>
        <v>4.1039298390959624</v>
      </c>
      <c r="P32">
        <f>M32/$M$29</f>
        <v>1.1473632040378159</v>
      </c>
      <c r="Q32">
        <f t="shared" si="18"/>
        <v>0.85201089614938474</v>
      </c>
      <c r="R32">
        <f t="shared" si="16"/>
        <v>1.9993741001872007</v>
      </c>
      <c r="T32" t="s">
        <v>54</v>
      </c>
      <c r="U32">
        <v>9986</v>
      </c>
      <c r="V32">
        <v>86</v>
      </c>
      <c r="W32">
        <v>0.86120568796314834</v>
      </c>
    </row>
    <row r="33" spans="1:23" ht="15.75" x14ac:dyDescent="0.25">
      <c r="A33" s="19">
        <f t="shared" si="17"/>
        <v>65</v>
      </c>
      <c r="B33" s="19">
        <f t="shared" si="17"/>
        <v>1</v>
      </c>
      <c r="C33">
        <v>4.0508101620324064</v>
      </c>
      <c r="D33" s="10">
        <f t="shared" si="14"/>
        <v>3.7907731523010986</v>
      </c>
      <c r="E33" s="10">
        <f t="shared" si="15"/>
        <v>56.016156462817747</v>
      </c>
      <c r="F33" s="14">
        <f t="shared" si="10"/>
        <v>60.279644194613724</v>
      </c>
      <c r="G33" s="13" t="str">
        <f t="shared" si="11"/>
        <v/>
      </c>
      <c r="H33" s="30">
        <f t="shared" si="12"/>
        <v>0.92737914145559586</v>
      </c>
      <c r="I33" s="30" t="str">
        <f t="shared" si="13"/>
        <v/>
      </c>
      <c r="K33" s="4" t="s">
        <v>14</v>
      </c>
      <c r="L33" s="6" t="s">
        <v>15</v>
      </c>
      <c r="M33" s="1">
        <f>F95</f>
        <v>44.251646666813627</v>
      </c>
      <c r="N33" s="1">
        <f>H95</f>
        <v>5.4463565128386016</v>
      </c>
      <c r="P33">
        <f t="shared" ref="P33:P35" si="19">M33/$M$29</f>
        <v>0.7613372187034364</v>
      </c>
      <c r="Q33">
        <f t="shared" si="18"/>
        <v>1.1307101425191175</v>
      </c>
      <c r="R33">
        <f t="shared" si="16"/>
        <v>1.8920473612225539</v>
      </c>
      <c r="T33" t="s">
        <v>55</v>
      </c>
      <c r="U33">
        <v>9987</v>
      </c>
      <c r="V33">
        <v>210</v>
      </c>
      <c r="W33">
        <v>2.1027335536197058</v>
      </c>
    </row>
    <row r="34" spans="1:23" ht="15.75" x14ac:dyDescent="0.25">
      <c r="A34" s="19">
        <f t="shared" si="17"/>
        <v>32.5</v>
      </c>
      <c r="B34" s="19">
        <f t="shared" si="17"/>
        <v>0.5</v>
      </c>
      <c r="C34">
        <v>7.6207620762076207</v>
      </c>
      <c r="D34" s="10">
        <f t="shared" si="14"/>
        <v>7.3607250664763129</v>
      </c>
      <c r="E34" s="10">
        <f t="shared" si="15"/>
        <v>14.594472779891071</v>
      </c>
      <c r="F34" s="14" t="str">
        <f t="shared" si="10"/>
        <v/>
      </c>
      <c r="G34" s="13" t="str">
        <f t="shared" si="11"/>
        <v/>
      </c>
      <c r="H34" s="30" t="str">
        <f t="shared" si="12"/>
        <v/>
      </c>
      <c r="I34" s="30" t="str">
        <f t="shared" si="13"/>
        <v/>
      </c>
      <c r="K34" s="4" t="s">
        <v>16</v>
      </c>
      <c r="L34" s="6" t="s">
        <v>17</v>
      </c>
      <c r="M34" s="1">
        <f>F113</f>
        <v>20.631482218472652</v>
      </c>
      <c r="N34" s="1">
        <f>H113</f>
        <v>5.0785186999317293</v>
      </c>
      <c r="P34">
        <f>M34/$M$29</f>
        <v>0.35495888793040486</v>
      </c>
      <c r="Q34">
        <f t="shared" si="18"/>
        <v>1.0543438699705956</v>
      </c>
      <c r="R34">
        <f t="shared" si="16"/>
        <v>1.4093027579010005</v>
      </c>
      <c r="T34" t="s">
        <v>56</v>
      </c>
      <c r="U34">
        <v>9999</v>
      </c>
      <c r="V34">
        <v>569</v>
      </c>
      <c r="W34">
        <v>5.6905690569056908</v>
      </c>
    </row>
    <row r="35" spans="1:23" ht="15.75" x14ac:dyDescent="0.25">
      <c r="A35" s="19">
        <f t="shared" si="17"/>
        <v>16.25</v>
      </c>
      <c r="B35" s="19">
        <f t="shared" si="17"/>
        <v>0.25</v>
      </c>
      <c r="C35">
        <v>8.1124337301190348</v>
      </c>
      <c r="D35" s="10">
        <f t="shared" si="14"/>
        <v>7.852396720387727</v>
      </c>
      <c r="E35" s="10">
        <f t="shared" si="15"/>
        <v>8.8896710868169411</v>
      </c>
      <c r="F35" s="14" t="str">
        <f t="shared" si="10"/>
        <v/>
      </c>
      <c r="G35" s="13" t="str">
        <f t="shared" si="11"/>
        <v/>
      </c>
      <c r="H35" s="30" t="str">
        <f t="shared" si="12"/>
        <v/>
      </c>
      <c r="I35" s="30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4.8167574589050943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9999</v>
      </c>
      <c r="V35">
        <v>834</v>
      </c>
      <c r="W35">
        <v>8.3408340834083408</v>
      </c>
    </row>
    <row r="36" spans="1:23" ht="15.75" x14ac:dyDescent="0.25">
      <c r="A36" s="19">
        <f t="shared" si="17"/>
        <v>8.125</v>
      </c>
      <c r="B36" s="19">
        <f t="shared" si="17"/>
        <v>0.125</v>
      </c>
      <c r="C36">
        <v>8.2316463292658533</v>
      </c>
      <c r="D36" s="10">
        <f t="shared" si="14"/>
        <v>7.9716093195345454</v>
      </c>
      <c r="E36" s="10">
        <f t="shared" si="15"/>
        <v>7.5064629395946287</v>
      </c>
      <c r="F36" s="14" t="str">
        <f t="shared" si="10"/>
        <v/>
      </c>
      <c r="G36" s="13" t="str">
        <f t="shared" si="11"/>
        <v/>
      </c>
      <c r="H36" s="30" t="str">
        <f t="shared" si="12"/>
        <v/>
      </c>
      <c r="I36" s="30" t="str">
        <f t="shared" si="13"/>
        <v/>
      </c>
      <c r="R36">
        <f>AVERAGE(R30:R34)</f>
        <v>1.6381777071711341</v>
      </c>
      <c r="T36" t="s">
        <v>58</v>
      </c>
      <c r="U36">
        <v>9999</v>
      </c>
      <c r="V36">
        <v>880</v>
      </c>
      <c r="W36">
        <v>8.8008800880088014</v>
      </c>
    </row>
    <row r="37" spans="1:23" ht="15.75" x14ac:dyDescent="0.25">
      <c r="A37" s="19">
        <f t="shared" si="17"/>
        <v>4.0625</v>
      </c>
      <c r="B37" s="19">
        <f t="shared" si="17"/>
        <v>6.25E-2</v>
      </c>
      <c r="C37">
        <v>8.252475742722817</v>
      </c>
      <c r="D37" s="10">
        <f t="shared" si="14"/>
        <v>7.9924387329915092</v>
      </c>
      <c r="E37" s="10">
        <f t="shared" si="15"/>
        <v>7.2647819880699389</v>
      </c>
      <c r="F37" s="14" t="str">
        <f t="shared" si="10"/>
        <v/>
      </c>
      <c r="G37" s="13" t="str">
        <f t="shared" si="11"/>
        <v/>
      </c>
      <c r="H37" s="30" t="str">
        <f t="shared" si="12"/>
        <v/>
      </c>
      <c r="I37" s="30" t="str">
        <f t="shared" si="13"/>
        <v/>
      </c>
      <c r="T37" t="s">
        <v>59</v>
      </c>
      <c r="U37">
        <v>9998</v>
      </c>
      <c r="V37">
        <v>918</v>
      </c>
      <c r="W37">
        <v>9.1818363672734549</v>
      </c>
    </row>
    <row r="38" spans="1:23" ht="15.75" x14ac:dyDescent="0.25">
      <c r="A38" s="19">
        <f t="shared" si="17"/>
        <v>2.03125</v>
      </c>
      <c r="B38" s="19">
        <f t="shared" si="17"/>
        <v>3.125E-2</v>
      </c>
      <c r="C38">
        <v>8.8935574229691881</v>
      </c>
      <c r="D38" s="10">
        <f t="shared" si="14"/>
        <v>8.6335204132378802</v>
      </c>
      <c r="E38" s="10">
        <f t="shared" si="15"/>
        <v>-0.17360463799177189</v>
      </c>
      <c r="F38" s="14" t="str">
        <f t="shared" si="10"/>
        <v/>
      </c>
      <c r="G38" s="13" t="str">
        <f t="shared" si="11"/>
        <v/>
      </c>
      <c r="H38" s="30" t="str">
        <f t="shared" si="12"/>
        <v/>
      </c>
      <c r="I38" s="30" t="str">
        <f t="shared" si="13"/>
        <v/>
      </c>
      <c r="T38" t="s">
        <v>60</v>
      </c>
      <c r="U38">
        <v>10000</v>
      </c>
      <c r="V38">
        <v>915</v>
      </c>
      <c r="W38">
        <v>9.15</v>
      </c>
    </row>
    <row r="39" spans="1:23" ht="15.75" x14ac:dyDescent="0.25">
      <c r="A39" s="19">
        <v>0</v>
      </c>
      <c r="B39" s="19">
        <v>0</v>
      </c>
      <c r="C39">
        <v>8.9217843568713739</v>
      </c>
      <c r="D39" s="10">
        <f t="shared" si="14"/>
        <v>8.6617473471400661</v>
      </c>
      <c r="E39" s="10">
        <f t="shared" si="15"/>
        <v>-0.50111804868860799</v>
      </c>
      <c r="F39" s="14" t="str">
        <f t="shared" si="10"/>
        <v/>
      </c>
      <c r="G39" s="13" t="str">
        <f t="shared" si="11"/>
        <v/>
      </c>
      <c r="H39" s="30" t="str">
        <f t="shared" si="12"/>
        <v/>
      </c>
      <c r="I39" s="30" t="str">
        <f t="shared" si="13"/>
        <v/>
      </c>
      <c r="T39" t="s">
        <v>61</v>
      </c>
      <c r="U39">
        <v>9999</v>
      </c>
      <c r="V39">
        <v>891</v>
      </c>
      <c r="W39">
        <v>8.9108910891089099</v>
      </c>
    </row>
    <row r="40" spans="1:23" ht="15.75" x14ac:dyDescent="0.25">
      <c r="A40" s="19">
        <v>0</v>
      </c>
      <c r="B40" s="18">
        <v>0</v>
      </c>
      <c r="C40">
        <v>8.4225267580274092</v>
      </c>
      <c r="D40" s="10">
        <f t="shared" si="14"/>
        <v>8.1624897482961014</v>
      </c>
      <c r="E40" s="10">
        <f t="shared" si="15"/>
        <v>5.2917023681628717</v>
      </c>
      <c r="F40" s="14" t="str">
        <f t="shared" si="10"/>
        <v/>
      </c>
      <c r="G40" s="13" t="str">
        <f t="shared" si="11"/>
        <v/>
      </c>
      <c r="H40" s="30" t="str">
        <f t="shared" si="12"/>
        <v/>
      </c>
      <c r="I40" s="30" t="str">
        <f t="shared" si="13"/>
        <v/>
      </c>
      <c r="T40" t="s">
        <v>62</v>
      </c>
      <c r="U40">
        <v>9998</v>
      </c>
      <c r="V40">
        <v>876</v>
      </c>
      <c r="W40">
        <v>8.7617523504700934</v>
      </c>
    </row>
    <row r="41" spans="1:23" ht="15.75" x14ac:dyDescent="0.25">
      <c r="B41" s="3" t="s">
        <v>6</v>
      </c>
      <c r="C41" s="26">
        <f>$B$5</f>
        <v>8.8785952062120774</v>
      </c>
      <c r="D41" s="10">
        <f t="shared" si="14"/>
        <v>8.6185581964807696</v>
      </c>
      <c r="E41" s="10">
        <f t="shared" si="15"/>
        <v>0</v>
      </c>
      <c r="F41" s="14">
        <f>SUM(F29:F40)</f>
        <v>60.279644194613724</v>
      </c>
      <c r="G41" s="13">
        <f>SUM(G29:G40)</f>
        <v>129.51774806527033</v>
      </c>
      <c r="H41" s="30">
        <f>SUM(H29:H40)</f>
        <v>0.92737914145559586</v>
      </c>
      <c r="I41" s="30">
        <f>SUM(I29:I40)</f>
        <v>1.9925807394656976</v>
      </c>
      <c r="T41" t="s">
        <v>63</v>
      </c>
      <c r="U41">
        <v>9998</v>
      </c>
      <c r="V41">
        <v>901</v>
      </c>
      <c r="W41">
        <v>9.0118023604720943</v>
      </c>
    </row>
    <row r="42" spans="1:23" x14ac:dyDescent="0.2">
      <c r="T42" t="s">
        <v>64</v>
      </c>
      <c r="U42">
        <v>9999</v>
      </c>
      <c r="V42">
        <v>32</v>
      </c>
      <c r="W42">
        <v>0.32003200320032005</v>
      </c>
    </row>
    <row r="43" spans="1:23" x14ac:dyDescent="0.2">
      <c r="T43" t="s">
        <v>65</v>
      </c>
      <c r="U43">
        <v>10000</v>
      </c>
      <c r="V43">
        <v>46</v>
      </c>
      <c r="W43">
        <v>0.45999999999999996</v>
      </c>
    </row>
    <row r="44" spans="1:23" x14ac:dyDescent="0.2">
      <c r="B44" s="3" t="s">
        <v>131</v>
      </c>
      <c r="C44" s="26"/>
      <c r="D44" s="3"/>
      <c r="E44" s="3"/>
      <c r="F44" s="26"/>
      <c r="G44" s="26"/>
      <c r="T44" t="s">
        <v>66</v>
      </c>
      <c r="U44">
        <v>10000</v>
      </c>
      <c r="V44">
        <v>119</v>
      </c>
      <c r="W44">
        <v>1.1900000000000002</v>
      </c>
    </row>
    <row r="45" spans="1:23" ht="15.75" x14ac:dyDescent="0.25">
      <c r="B45" s="3"/>
      <c r="C45" s="26"/>
      <c r="D45" s="3"/>
      <c r="E45" s="3"/>
      <c r="F45" s="34" t="s">
        <v>119</v>
      </c>
      <c r="G45" s="34"/>
      <c r="H45" s="35" t="s">
        <v>22</v>
      </c>
      <c r="I45" s="35"/>
      <c r="T45" t="s">
        <v>67</v>
      </c>
      <c r="U45">
        <v>10188</v>
      </c>
      <c r="V45">
        <v>371</v>
      </c>
      <c r="W45">
        <v>3.6415390655673341</v>
      </c>
    </row>
    <row r="46" spans="1:23" ht="15.75" x14ac:dyDescent="0.25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1" t="s">
        <v>4</v>
      </c>
      <c r="I46" s="7" t="s">
        <v>5</v>
      </c>
      <c r="T46" t="s">
        <v>68</v>
      </c>
      <c r="U46">
        <v>10000</v>
      </c>
      <c r="V46">
        <v>623</v>
      </c>
      <c r="W46">
        <v>6.23</v>
      </c>
    </row>
    <row r="47" spans="1:23" ht="15.75" x14ac:dyDescent="0.25">
      <c r="A47" s="19">
        <f>A11*0.66</f>
        <v>858</v>
      </c>
      <c r="B47" s="18">
        <f>B119*0.33</f>
        <v>26.400000000000002</v>
      </c>
      <c r="C47">
        <v>0.29008702610783232</v>
      </c>
      <c r="D47" s="10">
        <f>C47-$B$4</f>
        <v>3.005001637652438E-2</v>
      </c>
      <c r="E47" s="10">
        <f>(($D$23-D47)/$D$23)*100</f>
        <v>99.651333602541612</v>
      </c>
      <c r="F47" s="11" t="str">
        <f t="shared" ref="F47:F58" si="20">IF(AND(E47&gt;50,E48&lt;50),(((50-E48)/(E47-E48))*(A47-A48)+A48),"")</f>
        <v/>
      </c>
      <c r="G47" s="13" t="str">
        <f t="shared" ref="G47:G58" si="21">IF(AND(E47&gt;90,E48&lt;90),(((90-E48)/(E47-E48))*(A47-A48)+A48),"")</f>
        <v/>
      </c>
      <c r="H47" s="30" t="str">
        <f t="shared" ref="H47:H58" si="22">IF(AND(E47&gt;50,E48&lt;50),(((50-E48)/(E47-E48))*(B47-B48)+B48),"")</f>
        <v/>
      </c>
      <c r="I47" s="30" t="str">
        <f t="shared" ref="I47:I58" si="23">IF(AND(E47&gt;90,E48&lt;90),(((90-E48)/(E47-E48))*(B47-B48)+B48),"")</f>
        <v/>
      </c>
      <c r="T47" t="s">
        <v>69</v>
      </c>
      <c r="U47">
        <v>9999</v>
      </c>
      <c r="V47">
        <v>842</v>
      </c>
      <c r="W47">
        <v>8.420842084208422</v>
      </c>
    </row>
    <row r="48" spans="1:23" ht="15.75" x14ac:dyDescent="0.25">
      <c r="A48" s="19">
        <f>A47/2</f>
        <v>429</v>
      </c>
      <c r="B48" s="19">
        <f>B47/2</f>
        <v>13.200000000000001</v>
      </c>
      <c r="C48">
        <v>0.39783739671529128</v>
      </c>
      <c r="D48" s="10">
        <f t="shared" ref="D48:D59" si="24">C48-$B$4</f>
        <v>0.13780038698398334</v>
      </c>
      <c r="E48" s="10">
        <f t="shared" ref="E48:E59" si="25">(($D$23-D48)/$D$23)*100</f>
        <v>98.401120189218531</v>
      </c>
      <c r="F48" s="14" t="str">
        <f t="shared" si="20"/>
        <v/>
      </c>
      <c r="G48" s="13" t="str">
        <f t="shared" si="21"/>
        <v/>
      </c>
      <c r="H48" s="30" t="str">
        <f t="shared" si="22"/>
        <v/>
      </c>
      <c r="I48" s="30" t="str">
        <f t="shared" si="23"/>
        <v/>
      </c>
      <c r="T48" t="s">
        <v>70</v>
      </c>
      <c r="U48">
        <v>10000</v>
      </c>
      <c r="V48">
        <v>868</v>
      </c>
      <c r="W48">
        <v>8.68</v>
      </c>
    </row>
    <row r="49" spans="1:23" ht="15.75" x14ac:dyDescent="0.25">
      <c r="A49" s="19">
        <f t="shared" ref="A49:B56" si="26">A48/2</f>
        <v>214.5</v>
      </c>
      <c r="B49" s="19">
        <f t="shared" si="26"/>
        <v>6.6000000000000005</v>
      </c>
      <c r="C49">
        <v>0.86120568796314834</v>
      </c>
      <c r="D49" s="10">
        <f t="shared" si="24"/>
        <v>0.60116867823184039</v>
      </c>
      <c r="E49" s="10">
        <f t="shared" si="25"/>
        <v>93.024718699731977</v>
      </c>
      <c r="F49" s="14" t="str">
        <f t="shared" si="20"/>
        <v/>
      </c>
      <c r="G49" s="13">
        <f t="shared" si="21"/>
        <v>191.98041208716165</v>
      </c>
      <c r="H49" s="30" t="str">
        <f t="shared" si="22"/>
        <v/>
      </c>
      <c r="I49" s="30">
        <f t="shared" si="23"/>
        <v>5.9070896026818973</v>
      </c>
      <c r="T49" t="s">
        <v>71</v>
      </c>
      <c r="U49">
        <v>9999</v>
      </c>
      <c r="V49">
        <v>927</v>
      </c>
      <c r="W49">
        <v>9.27092709270927</v>
      </c>
    </row>
    <row r="50" spans="1:23" ht="15.75" x14ac:dyDescent="0.25">
      <c r="A50" s="19">
        <f t="shared" si="26"/>
        <v>107.25</v>
      </c>
      <c r="B50" s="19">
        <f t="shared" si="26"/>
        <v>3.3000000000000003</v>
      </c>
      <c r="C50">
        <v>2.1027335536197058</v>
      </c>
      <c r="D50" s="10">
        <f t="shared" si="24"/>
        <v>1.842696543888398</v>
      </c>
      <c r="E50" s="10">
        <f t="shared" si="25"/>
        <v>78.619433762820918</v>
      </c>
      <c r="F50" s="14">
        <f t="shared" si="20"/>
        <v>70.383624895572012</v>
      </c>
      <c r="G50" s="13" t="str">
        <f t="shared" si="21"/>
        <v/>
      </c>
      <c r="H50" s="30">
        <f t="shared" si="22"/>
        <v>2.165649996786831</v>
      </c>
      <c r="I50" s="30" t="str">
        <f t="shared" si="23"/>
        <v/>
      </c>
      <c r="T50" t="s">
        <v>72</v>
      </c>
      <c r="U50">
        <v>10000</v>
      </c>
      <c r="V50">
        <v>887</v>
      </c>
      <c r="W50">
        <v>8.870000000000001</v>
      </c>
    </row>
    <row r="51" spans="1:23" ht="15.75" x14ac:dyDescent="0.25">
      <c r="A51" s="19">
        <f t="shared" si="26"/>
        <v>53.625</v>
      </c>
      <c r="B51" s="19">
        <f t="shared" si="26"/>
        <v>1.6500000000000001</v>
      </c>
      <c r="C51">
        <v>5.6905690569056908</v>
      </c>
      <c r="D51" s="10">
        <f t="shared" si="24"/>
        <v>5.430532047174383</v>
      </c>
      <c r="E51" s="10">
        <f t="shared" si="25"/>
        <v>36.990249141766647</v>
      </c>
      <c r="F51" s="14" t="str">
        <f t="shared" si="20"/>
        <v/>
      </c>
      <c r="G51" s="13" t="str">
        <f t="shared" si="21"/>
        <v/>
      </c>
      <c r="H51" s="30" t="str">
        <f t="shared" si="22"/>
        <v/>
      </c>
      <c r="I51" s="30" t="str">
        <f t="shared" si="23"/>
        <v/>
      </c>
      <c r="T51" t="s">
        <v>73</v>
      </c>
      <c r="U51">
        <v>9999</v>
      </c>
      <c r="V51">
        <v>854</v>
      </c>
      <c r="W51">
        <v>8.5408540854085402</v>
      </c>
    </row>
    <row r="52" spans="1:23" ht="15.75" x14ac:dyDescent="0.25">
      <c r="A52" s="19">
        <f t="shared" si="26"/>
        <v>26.8125</v>
      </c>
      <c r="B52" s="19">
        <f t="shared" si="26"/>
        <v>0.82500000000000007</v>
      </c>
      <c r="C52">
        <v>8.3408340834083408</v>
      </c>
      <c r="D52" s="10">
        <f t="shared" si="24"/>
        <v>8.0807970736770329</v>
      </c>
      <c r="E52" s="10">
        <f t="shared" si="25"/>
        <v>6.2395717536991464</v>
      </c>
      <c r="F52" s="14" t="str">
        <f t="shared" si="20"/>
        <v/>
      </c>
      <c r="G52" s="13" t="str">
        <f t="shared" si="21"/>
        <v/>
      </c>
      <c r="H52" s="30" t="str">
        <f t="shared" si="22"/>
        <v/>
      </c>
      <c r="I52" s="30" t="str">
        <f t="shared" si="23"/>
        <v/>
      </c>
      <c r="T52" t="s">
        <v>74</v>
      </c>
      <c r="U52">
        <v>9998</v>
      </c>
      <c r="V52">
        <v>924</v>
      </c>
      <c r="W52">
        <v>9.2418483696739351</v>
      </c>
    </row>
    <row r="53" spans="1:23" ht="15.75" x14ac:dyDescent="0.25">
      <c r="A53" s="19">
        <f t="shared" si="26"/>
        <v>13.40625</v>
      </c>
      <c r="B53" s="19">
        <f t="shared" si="26"/>
        <v>0.41250000000000003</v>
      </c>
      <c r="C53">
        <v>8.8008800880088014</v>
      </c>
      <c r="D53" s="10">
        <f t="shared" si="24"/>
        <v>8.5408430782774936</v>
      </c>
      <c r="E53" s="10">
        <f t="shared" si="25"/>
        <v>0.9017183202987431</v>
      </c>
      <c r="F53" s="14" t="str">
        <f t="shared" si="20"/>
        <v/>
      </c>
      <c r="G53" s="13" t="str">
        <f t="shared" si="21"/>
        <v/>
      </c>
      <c r="H53" s="30" t="str">
        <f t="shared" si="22"/>
        <v/>
      </c>
      <c r="I53" s="30" t="str">
        <f t="shared" si="23"/>
        <v/>
      </c>
      <c r="T53" t="s">
        <v>75</v>
      </c>
      <c r="U53">
        <v>10000</v>
      </c>
      <c r="V53">
        <v>875</v>
      </c>
      <c r="W53">
        <v>8.75</v>
      </c>
    </row>
    <row r="54" spans="1:23" ht="15.75" x14ac:dyDescent="0.25">
      <c r="A54" s="19">
        <f t="shared" si="26"/>
        <v>6.703125</v>
      </c>
      <c r="B54" s="19">
        <f t="shared" si="26"/>
        <v>0.20625000000000002</v>
      </c>
      <c r="C54">
        <v>9.1818363672734549</v>
      </c>
      <c r="D54" s="10">
        <f t="shared" si="24"/>
        <v>8.921799357542147</v>
      </c>
      <c r="E54" s="10">
        <f t="shared" si="25"/>
        <v>-3.5184674065924439</v>
      </c>
      <c r="F54" s="14" t="str">
        <f t="shared" si="20"/>
        <v/>
      </c>
      <c r="G54" s="13" t="str">
        <f t="shared" si="21"/>
        <v/>
      </c>
      <c r="H54" s="30" t="str">
        <f t="shared" si="22"/>
        <v/>
      </c>
      <c r="I54" s="30" t="str">
        <f t="shared" si="23"/>
        <v/>
      </c>
      <c r="T54" t="s">
        <v>76</v>
      </c>
      <c r="U54">
        <v>10000</v>
      </c>
      <c r="V54">
        <v>32</v>
      </c>
      <c r="W54">
        <v>0.32</v>
      </c>
    </row>
    <row r="55" spans="1:23" ht="15.75" x14ac:dyDescent="0.25">
      <c r="A55" s="19">
        <f t="shared" si="26"/>
        <v>3.3515625</v>
      </c>
      <c r="B55" s="19">
        <f t="shared" si="26"/>
        <v>0.10312500000000001</v>
      </c>
      <c r="C55">
        <v>9.15</v>
      </c>
      <c r="D55" s="10">
        <f t="shared" si="24"/>
        <v>8.8899629902686925</v>
      </c>
      <c r="E55" s="10">
        <f t="shared" si="25"/>
        <v>-3.1490742140459891</v>
      </c>
      <c r="F55" s="14" t="str">
        <f t="shared" si="20"/>
        <v/>
      </c>
      <c r="G55" s="13" t="str">
        <f t="shared" si="21"/>
        <v/>
      </c>
      <c r="H55" s="30" t="str">
        <f t="shared" si="22"/>
        <v/>
      </c>
      <c r="I55" s="30" t="str">
        <f t="shared" si="23"/>
        <v/>
      </c>
      <c r="T55" t="s">
        <v>77</v>
      </c>
      <c r="U55">
        <v>9998</v>
      </c>
      <c r="V55">
        <v>42</v>
      </c>
      <c r="W55">
        <v>0.42008401680336072</v>
      </c>
    </row>
    <row r="56" spans="1:23" ht="15.75" x14ac:dyDescent="0.25">
      <c r="A56" s="19">
        <f t="shared" si="26"/>
        <v>1.67578125</v>
      </c>
      <c r="B56" s="19">
        <f t="shared" si="26"/>
        <v>5.1562500000000004E-2</v>
      </c>
      <c r="C56">
        <v>8.9108910891089099</v>
      </c>
      <c r="D56" s="10">
        <f t="shared" si="24"/>
        <v>8.6508540793776021</v>
      </c>
      <c r="E56" s="10">
        <f t="shared" si="25"/>
        <v>-0.3747248920361172</v>
      </c>
      <c r="F56" s="14" t="str">
        <f t="shared" si="20"/>
        <v/>
      </c>
      <c r="G56" s="13" t="str">
        <f t="shared" si="21"/>
        <v/>
      </c>
      <c r="H56" s="30" t="str">
        <f t="shared" si="22"/>
        <v/>
      </c>
      <c r="I56" s="30" t="str">
        <f t="shared" si="23"/>
        <v/>
      </c>
      <c r="T56" t="s">
        <v>78</v>
      </c>
      <c r="U56">
        <v>10000</v>
      </c>
      <c r="V56">
        <v>103</v>
      </c>
      <c r="W56">
        <v>1.03</v>
      </c>
    </row>
    <row r="57" spans="1:23" ht="15.75" x14ac:dyDescent="0.25">
      <c r="A57" s="19">
        <v>0</v>
      </c>
      <c r="B57" s="19">
        <v>0</v>
      </c>
      <c r="C57">
        <v>8.7617523504700934</v>
      </c>
      <c r="D57" s="10">
        <f t="shared" si="24"/>
        <v>8.5017153407387855</v>
      </c>
      <c r="E57" s="10">
        <f t="shared" si="25"/>
        <v>1.3557123254060603</v>
      </c>
      <c r="F57" s="14" t="str">
        <f t="shared" si="20"/>
        <v/>
      </c>
      <c r="G57" s="13" t="str">
        <f t="shared" si="21"/>
        <v/>
      </c>
      <c r="H57" s="30" t="str">
        <f t="shared" si="22"/>
        <v/>
      </c>
      <c r="I57" s="30" t="str">
        <f t="shared" si="23"/>
        <v/>
      </c>
      <c r="T57" t="s">
        <v>79</v>
      </c>
      <c r="U57">
        <v>9998</v>
      </c>
      <c r="V57">
        <v>359</v>
      </c>
      <c r="W57">
        <v>3.5907181436287261</v>
      </c>
    </row>
    <row r="58" spans="1:23" ht="15.75" x14ac:dyDescent="0.25">
      <c r="A58" s="19">
        <v>0</v>
      </c>
      <c r="B58" s="18">
        <v>0</v>
      </c>
      <c r="C58">
        <v>9.0118023604720943</v>
      </c>
      <c r="D58" s="10">
        <f t="shared" si="24"/>
        <v>8.7517653507407864</v>
      </c>
      <c r="E58" s="10">
        <f t="shared" si="25"/>
        <v>-1.5455851341168589</v>
      </c>
      <c r="F58" s="14" t="str">
        <f t="shared" si="20"/>
        <v/>
      </c>
      <c r="G58" s="13" t="str">
        <f t="shared" si="21"/>
        <v/>
      </c>
      <c r="H58" s="30" t="str">
        <f t="shared" si="22"/>
        <v/>
      </c>
      <c r="I58" s="30" t="str">
        <f t="shared" si="23"/>
        <v/>
      </c>
      <c r="T58" t="s">
        <v>80</v>
      </c>
      <c r="U58">
        <v>10000</v>
      </c>
      <c r="V58">
        <v>639</v>
      </c>
      <c r="W58">
        <v>6.39</v>
      </c>
    </row>
    <row r="59" spans="1:23" ht="15.75" x14ac:dyDescent="0.25">
      <c r="B59" s="3" t="s">
        <v>6</v>
      </c>
      <c r="C59" s="26">
        <f>$B$5</f>
        <v>8.8785952062120774</v>
      </c>
      <c r="D59" s="10">
        <f t="shared" si="24"/>
        <v>8.6185581964807696</v>
      </c>
      <c r="E59" s="10">
        <f t="shared" si="25"/>
        <v>0</v>
      </c>
      <c r="F59" s="14">
        <f>SUM(F47:F58)</f>
        <v>70.383624895572012</v>
      </c>
      <c r="G59" s="13">
        <f>SUM(G47:G58)</f>
        <v>191.98041208716165</v>
      </c>
      <c r="H59" s="30">
        <f>SUM(H47:H58)</f>
        <v>2.165649996786831</v>
      </c>
      <c r="I59" s="30">
        <f>SUM(I47:I58)</f>
        <v>5.9070896026818973</v>
      </c>
      <c r="T59" t="s">
        <v>81</v>
      </c>
      <c r="U59">
        <v>10079</v>
      </c>
      <c r="V59">
        <v>745</v>
      </c>
      <c r="W59">
        <v>7.3916063101498164</v>
      </c>
    </row>
    <row r="60" spans="1:23" x14ac:dyDescent="0.2">
      <c r="T60" t="s">
        <v>82</v>
      </c>
      <c r="U60">
        <v>10000</v>
      </c>
      <c r="V60">
        <v>845</v>
      </c>
      <c r="W60">
        <v>8.4500000000000011</v>
      </c>
    </row>
    <row r="61" spans="1:23" x14ac:dyDescent="0.2">
      <c r="T61" t="s">
        <v>83</v>
      </c>
      <c r="U61">
        <v>9999</v>
      </c>
      <c r="V61">
        <v>838</v>
      </c>
      <c r="W61">
        <v>8.3808380838083814</v>
      </c>
    </row>
    <row r="62" spans="1:23" x14ac:dyDescent="0.2">
      <c r="B62" s="3" t="s">
        <v>130</v>
      </c>
      <c r="C62" s="26"/>
      <c r="D62" s="3"/>
      <c r="E62" s="3"/>
      <c r="F62" s="26"/>
      <c r="G62" s="26"/>
      <c r="T62" t="s">
        <v>84</v>
      </c>
      <c r="U62">
        <v>9998</v>
      </c>
      <c r="V62">
        <v>893</v>
      </c>
      <c r="W62">
        <v>8.931786357271454</v>
      </c>
    </row>
    <row r="63" spans="1:23" ht="15.75" x14ac:dyDescent="0.25">
      <c r="B63" s="3"/>
      <c r="C63" s="26"/>
      <c r="D63" s="3"/>
      <c r="E63" s="3"/>
      <c r="F63" s="34" t="s">
        <v>119</v>
      </c>
      <c r="G63" s="34"/>
      <c r="H63" s="35" t="s">
        <v>22</v>
      </c>
      <c r="I63" s="35"/>
      <c r="T63" t="s">
        <v>85</v>
      </c>
      <c r="U63">
        <v>9999</v>
      </c>
      <c r="V63">
        <v>867</v>
      </c>
      <c r="W63">
        <v>8.6708670867086717</v>
      </c>
    </row>
    <row r="64" spans="1:23" ht="15.75" x14ac:dyDescent="0.25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31" t="s">
        <v>4</v>
      </c>
      <c r="G64" s="32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890</v>
      </c>
      <c r="W64">
        <v>8.9008900890089002</v>
      </c>
    </row>
    <row r="65" spans="1:23" ht="15.75" x14ac:dyDescent="0.25">
      <c r="A65" s="19">
        <f>A11*0.5</f>
        <v>650</v>
      </c>
      <c r="B65" s="18">
        <f>B119*0.5</f>
        <v>40</v>
      </c>
      <c r="C65">
        <v>0.32003200320032005</v>
      </c>
      <c r="D65" s="10">
        <f>C65-$B$4</f>
        <v>5.9994993469012103E-2</v>
      </c>
      <c r="E65" s="10">
        <f>(($D$23-D65)/$D$23)*100</f>
        <v>99.303885962114762</v>
      </c>
      <c r="F65" s="30" t="str">
        <f t="shared" ref="F65:F76" si="27">IF(AND(E65&gt;50,E66&lt;50),(((50-E66)/(E65-E66))*(A65-A66)+A66),"")</f>
        <v/>
      </c>
      <c r="G65" s="33" t="str">
        <f t="shared" ref="G65:G76" si="28">IF(AND(E65&gt;90,E66&lt;90),(((90-E66)/(E65-E66))*(A65-A66)+A66),"")</f>
        <v/>
      </c>
      <c r="H65" s="30" t="str">
        <f t="shared" ref="H65:H76" si="29">IF(AND(E65&gt;50,E66&lt;50),(((50-E66)/(E65-E66))*(B65-B66)+B66),"")</f>
        <v/>
      </c>
      <c r="I65" s="30" t="str">
        <f t="shared" ref="I65:I76" si="30">IF(AND(E65&gt;90,E66&lt;90),(((90-E66)/(E65-E66))*(B65-B66)+B66),"")</f>
        <v/>
      </c>
      <c r="T65" t="s">
        <v>87</v>
      </c>
      <c r="U65">
        <v>9998</v>
      </c>
      <c r="V65">
        <v>858</v>
      </c>
      <c r="W65">
        <v>8.5817163432686545</v>
      </c>
    </row>
    <row r="66" spans="1:23" ht="15.75" x14ac:dyDescent="0.25">
      <c r="A66" s="19">
        <f>A65/2</f>
        <v>325</v>
      </c>
      <c r="B66" s="19">
        <f>B65/2</f>
        <v>20</v>
      </c>
      <c r="C66">
        <v>0.45999999999999996</v>
      </c>
      <c r="D66" s="10">
        <f t="shared" ref="D66:D77" si="31">C66-$B$4</f>
        <v>0.19996299026869202</v>
      </c>
      <c r="E66" s="10">
        <f t="shared" ref="E66:E77" si="32">(($D$23-D66)/$D$23)*100</f>
        <v>97.679855659031901</v>
      </c>
      <c r="F66" s="30" t="str">
        <f t="shared" si="27"/>
        <v/>
      </c>
      <c r="G66" s="33">
        <f t="shared" si="28"/>
        <v>177.66084277513687</v>
      </c>
      <c r="H66" s="30" t="str">
        <f t="shared" si="29"/>
        <v/>
      </c>
      <c r="I66" s="30">
        <f t="shared" si="30"/>
        <v>10.932974940008423</v>
      </c>
      <c r="T66" t="s">
        <v>88</v>
      </c>
      <c r="U66">
        <v>10000</v>
      </c>
      <c r="V66">
        <v>22</v>
      </c>
      <c r="W66">
        <v>0.22</v>
      </c>
    </row>
    <row r="67" spans="1:23" ht="15.75" x14ac:dyDescent="0.25">
      <c r="A67" s="19">
        <f t="shared" ref="A67:B74" si="33">A66/2</f>
        <v>162.5</v>
      </c>
      <c r="B67" s="19">
        <f t="shared" si="33"/>
        <v>10</v>
      </c>
      <c r="C67">
        <v>1.1900000000000002</v>
      </c>
      <c r="D67" s="10">
        <f t="shared" si="31"/>
        <v>0.92996299026869222</v>
      </c>
      <c r="E67" s="10">
        <f t="shared" si="32"/>
        <v>89.209761434941342</v>
      </c>
      <c r="F67" s="30" t="str">
        <f t="shared" si="27"/>
        <v/>
      </c>
      <c r="G67" s="33" t="str">
        <f t="shared" si="28"/>
        <v/>
      </c>
      <c r="H67" s="30" t="str">
        <f t="shared" si="29"/>
        <v/>
      </c>
      <c r="I67" s="30" t="str">
        <f t="shared" si="30"/>
        <v/>
      </c>
      <c r="T67" t="s">
        <v>89</v>
      </c>
      <c r="U67">
        <v>9999</v>
      </c>
      <c r="V67">
        <v>32</v>
      </c>
      <c r="W67">
        <v>0.32003200320032005</v>
      </c>
    </row>
    <row r="68" spans="1:23" ht="15.75" x14ac:dyDescent="0.25">
      <c r="A68" s="19">
        <f t="shared" si="33"/>
        <v>81.25</v>
      </c>
      <c r="B68" s="19">
        <f t="shared" si="33"/>
        <v>5</v>
      </c>
      <c r="C68">
        <v>3.6415390655673341</v>
      </c>
      <c r="D68" s="10">
        <f t="shared" si="31"/>
        <v>3.3815020558360263</v>
      </c>
      <c r="E68" s="10">
        <f t="shared" si="32"/>
        <v>60.764875298784879</v>
      </c>
      <c r="F68" s="30">
        <f t="shared" si="27"/>
        <v>66.688859885309384</v>
      </c>
      <c r="G68" s="33" t="str">
        <f t="shared" si="28"/>
        <v/>
      </c>
      <c r="H68" s="30">
        <f t="shared" si="29"/>
        <v>4.1039298390959624</v>
      </c>
      <c r="I68" s="30" t="str">
        <f t="shared" si="30"/>
        <v/>
      </c>
      <c r="T68" t="s">
        <v>90</v>
      </c>
      <c r="U68">
        <v>9998</v>
      </c>
      <c r="V68">
        <v>110</v>
      </c>
      <c r="W68">
        <v>1.1002200440088019</v>
      </c>
    </row>
    <row r="69" spans="1:23" ht="15.75" x14ac:dyDescent="0.25">
      <c r="A69" s="19">
        <f t="shared" si="33"/>
        <v>40.625</v>
      </c>
      <c r="B69" s="19">
        <f t="shared" si="33"/>
        <v>2.5</v>
      </c>
      <c r="C69">
        <v>6.23</v>
      </c>
      <c r="D69" s="10">
        <f t="shared" si="31"/>
        <v>5.9699629902686926</v>
      </c>
      <c r="E69" s="10">
        <f t="shared" si="32"/>
        <v>30.731302682316198</v>
      </c>
      <c r="F69" s="30" t="str">
        <f t="shared" si="27"/>
        <v/>
      </c>
      <c r="G69" s="33" t="str">
        <f t="shared" si="28"/>
        <v/>
      </c>
      <c r="H69" s="30" t="str">
        <f t="shared" si="29"/>
        <v/>
      </c>
      <c r="I69" s="30" t="str">
        <f t="shared" si="30"/>
        <v/>
      </c>
      <c r="T69" t="s">
        <v>91</v>
      </c>
      <c r="U69">
        <v>9999</v>
      </c>
      <c r="V69">
        <v>321</v>
      </c>
      <c r="W69">
        <v>3.2103210321032103</v>
      </c>
    </row>
    <row r="70" spans="1:23" ht="15.75" x14ac:dyDescent="0.25">
      <c r="A70" s="19">
        <f t="shared" si="33"/>
        <v>20.3125</v>
      </c>
      <c r="B70" s="19">
        <f t="shared" si="33"/>
        <v>1.25</v>
      </c>
      <c r="C70">
        <v>8.420842084208422</v>
      </c>
      <c r="D70" s="10">
        <f t="shared" si="31"/>
        <v>8.1608050744771141</v>
      </c>
      <c r="E70" s="10">
        <f t="shared" si="32"/>
        <v>5.3112494174555849</v>
      </c>
      <c r="F70" s="30" t="str">
        <f t="shared" si="27"/>
        <v/>
      </c>
      <c r="G70" s="33" t="str">
        <f t="shared" si="28"/>
        <v/>
      </c>
      <c r="H70" s="30" t="str">
        <f t="shared" si="29"/>
        <v/>
      </c>
      <c r="I70" s="30" t="str">
        <f t="shared" si="30"/>
        <v/>
      </c>
      <c r="T70" t="s">
        <v>92</v>
      </c>
      <c r="U70">
        <v>9998</v>
      </c>
      <c r="V70">
        <v>507</v>
      </c>
      <c r="W70">
        <v>5.0710142028405683</v>
      </c>
    </row>
    <row r="71" spans="1:23" ht="15.75" x14ac:dyDescent="0.25">
      <c r="A71" s="19">
        <f t="shared" si="33"/>
        <v>10.15625</v>
      </c>
      <c r="B71" s="19">
        <f t="shared" si="33"/>
        <v>0.625</v>
      </c>
      <c r="C71">
        <v>8.68</v>
      </c>
      <c r="D71" s="10">
        <f t="shared" si="31"/>
        <v>8.4199629902686919</v>
      </c>
      <c r="E71" s="10">
        <f t="shared" si="32"/>
        <v>2.3042741220123153</v>
      </c>
      <c r="F71" s="30" t="str">
        <f t="shared" si="27"/>
        <v/>
      </c>
      <c r="G71" s="33" t="str">
        <f t="shared" si="28"/>
        <v/>
      </c>
      <c r="H71" s="30" t="str">
        <f t="shared" si="29"/>
        <v/>
      </c>
      <c r="I71" s="30" t="str">
        <f t="shared" si="30"/>
        <v/>
      </c>
      <c r="T71" t="s">
        <v>93</v>
      </c>
      <c r="U71">
        <v>10000</v>
      </c>
      <c r="V71">
        <v>691</v>
      </c>
      <c r="W71">
        <v>6.9099999999999993</v>
      </c>
    </row>
    <row r="72" spans="1:23" ht="15.75" x14ac:dyDescent="0.25">
      <c r="A72" s="19">
        <f t="shared" si="33"/>
        <v>5.078125</v>
      </c>
      <c r="B72" s="19">
        <f t="shared" si="33"/>
        <v>0.3125</v>
      </c>
      <c r="C72">
        <v>9.27092709270927</v>
      </c>
      <c r="D72" s="10">
        <f t="shared" si="31"/>
        <v>9.0108900829779621</v>
      </c>
      <c r="E72" s="10">
        <f t="shared" si="32"/>
        <v>-4.55217540513208</v>
      </c>
      <c r="F72" s="30" t="str">
        <f t="shared" si="27"/>
        <v/>
      </c>
      <c r="G72" s="33" t="str">
        <f t="shared" si="28"/>
        <v/>
      </c>
      <c r="H72" s="30" t="str">
        <f t="shared" si="29"/>
        <v/>
      </c>
      <c r="I72" s="30" t="str">
        <f t="shared" si="30"/>
        <v/>
      </c>
      <c r="T72" t="s">
        <v>94</v>
      </c>
      <c r="U72">
        <v>10000</v>
      </c>
      <c r="V72">
        <v>763</v>
      </c>
      <c r="W72">
        <v>7.6300000000000008</v>
      </c>
    </row>
    <row r="73" spans="1:23" ht="15.75" x14ac:dyDescent="0.25">
      <c r="A73" s="19">
        <f t="shared" si="33"/>
        <v>2.5390625</v>
      </c>
      <c r="B73" s="19">
        <f t="shared" si="33"/>
        <v>0.15625</v>
      </c>
      <c r="C73">
        <v>8.870000000000001</v>
      </c>
      <c r="D73" s="10">
        <f t="shared" si="31"/>
        <v>8.6099629902686932</v>
      </c>
      <c r="E73" s="10">
        <f t="shared" si="32"/>
        <v>9.9729049988733942E-2</v>
      </c>
      <c r="F73" s="30" t="str">
        <f t="shared" si="27"/>
        <v/>
      </c>
      <c r="G73" s="33" t="str">
        <f t="shared" si="28"/>
        <v/>
      </c>
      <c r="H73" s="30" t="str">
        <f t="shared" si="29"/>
        <v/>
      </c>
      <c r="I73" s="30" t="str">
        <f t="shared" si="30"/>
        <v/>
      </c>
      <c r="T73" t="s">
        <v>95</v>
      </c>
      <c r="U73">
        <v>9999</v>
      </c>
      <c r="V73">
        <v>817</v>
      </c>
      <c r="W73">
        <v>8.1708170817081704</v>
      </c>
    </row>
    <row r="74" spans="1:23" ht="15.75" x14ac:dyDescent="0.25">
      <c r="A74" s="19">
        <f t="shared" si="33"/>
        <v>1.26953125</v>
      </c>
      <c r="B74" s="19">
        <f t="shared" si="33"/>
        <v>7.8125E-2</v>
      </c>
      <c r="C74">
        <v>8.5408540854085402</v>
      </c>
      <c r="D74" s="10">
        <f t="shared" si="31"/>
        <v>8.2808170756772324</v>
      </c>
      <c r="E74" s="10">
        <f t="shared" si="32"/>
        <v>3.9187659130902852</v>
      </c>
      <c r="F74" s="30" t="str">
        <f t="shared" si="27"/>
        <v/>
      </c>
      <c r="G74" s="33" t="str">
        <f t="shared" si="28"/>
        <v/>
      </c>
      <c r="H74" s="30" t="str">
        <f t="shared" si="29"/>
        <v/>
      </c>
      <c r="I74" s="30" t="str">
        <f t="shared" si="30"/>
        <v/>
      </c>
      <c r="T74" t="s">
        <v>96</v>
      </c>
      <c r="U74">
        <v>10000</v>
      </c>
      <c r="V74">
        <v>877</v>
      </c>
      <c r="W74">
        <v>8.77</v>
      </c>
    </row>
    <row r="75" spans="1:23" ht="15.75" x14ac:dyDescent="0.25">
      <c r="A75" s="19">
        <v>0</v>
      </c>
      <c r="B75" s="19">
        <v>0</v>
      </c>
      <c r="C75">
        <v>9.2418483696739351</v>
      </c>
      <c r="D75" s="10">
        <f t="shared" si="31"/>
        <v>8.9818113599426272</v>
      </c>
      <c r="E75" s="10">
        <f t="shared" si="32"/>
        <v>-4.2147787968779449</v>
      </c>
      <c r="F75" s="30" t="str">
        <f t="shared" si="27"/>
        <v/>
      </c>
      <c r="G75" s="33" t="str">
        <f t="shared" si="28"/>
        <v/>
      </c>
      <c r="H75" s="30" t="str">
        <f t="shared" si="29"/>
        <v/>
      </c>
      <c r="I75" s="30" t="str">
        <f t="shared" si="30"/>
        <v/>
      </c>
      <c r="T75" t="s">
        <v>97</v>
      </c>
      <c r="U75">
        <v>10000</v>
      </c>
      <c r="V75">
        <v>842</v>
      </c>
      <c r="W75">
        <v>8.42</v>
      </c>
    </row>
    <row r="76" spans="1:23" ht="15.75" x14ac:dyDescent="0.25">
      <c r="A76" s="19">
        <v>0</v>
      </c>
      <c r="B76" s="18">
        <v>0</v>
      </c>
      <c r="C76">
        <v>8.75</v>
      </c>
      <c r="D76" s="10">
        <f t="shared" si="31"/>
        <v>8.4899629902686922</v>
      </c>
      <c r="E76" s="10">
        <f t="shared" si="32"/>
        <v>1.4920733060036298</v>
      </c>
      <c r="F76" s="30" t="str">
        <f t="shared" si="27"/>
        <v/>
      </c>
      <c r="G76" s="33" t="str">
        <f t="shared" si="28"/>
        <v/>
      </c>
      <c r="H76" s="30" t="str">
        <f t="shared" si="29"/>
        <v/>
      </c>
      <c r="I76" s="30" t="str">
        <f t="shared" si="30"/>
        <v/>
      </c>
      <c r="T76" t="s">
        <v>98</v>
      </c>
      <c r="U76">
        <v>9999</v>
      </c>
      <c r="V76">
        <v>890</v>
      </c>
      <c r="W76">
        <v>8.9008900890089002</v>
      </c>
    </row>
    <row r="77" spans="1:23" ht="15.75" x14ac:dyDescent="0.25">
      <c r="B77" s="3" t="s">
        <v>6</v>
      </c>
      <c r="C77" s="26">
        <f>$B$5</f>
        <v>8.8785952062120774</v>
      </c>
      <c r="D77" s="10">
        <f t="shared" si="31"/>
        <v>8.6185581964807696</v>
      </c>
      <c r="E77" s="10">
        <f t="shared" si="32"/>
        <v>0</v>
      </c>
      <c r="F77" s="30">
        <f>SUM(F65:F76)</f>
        <v>66.688859885309384</v>
      </c>
      <c r="G77" s="33">
        <f>SUM(G65:G76)</f>
        <v>177.66084277513687</v>
      </c>
      <c r="H77" s="30">
        <f>SUM(H65:H76)</f>
        <v>4.1039298390959624</v>
      </c>
      <c r="I77" s="30">
        <f>SUM(I65:I76)</f>
        <v>10.932974940008423</v>
      </c>
      <c r="T77" t="s">
        <v>99</v>
      </c>
      <c r="U77">
        <v>9999</v>
      </c>
      <c r="V77">
        <v>784</v>
      </c>
      <c r="W77">
        <v>7.8407840784078404</v>
      </c>
    </row>
    <row r="78" spans="1:23" x14ac:dyDescent="0.2">
      <c r="T78" t="s">
        <v>100</v>
      </c>
      <c r="U78">
        <v>10000</v>
      </c>
      <c r="V78">
        <v>15</v>
      </c>
      <c r="W78">
        <v>0.15</v>
      </c>
    </row>
    <row r="79" spans="1:23" x14ac:dyDescent="0.2">
      <c r="T79" t="s">
        <v>101</v>
      </c>
      <c r="U79">
        <v>10000</v>
      </c>
      <c r="V79">
        <v>23</v>
      </c>
      <c r="W79">
        <v>0.22999999999999998</v>
      </c>
    </row>
    <row r="80" spans="1:23" x14ac:dyDescent="0.2">
      <c r="B80" s="3" t="s">
        <v>129</v>
      </c>
      <c r="C80" s="26"/>
      <c r="D80" s="3"/>
      <c r="E80" s="3"/>
      <c r="F80" s="26"/>
      <c r="G80" s="26"/>
      <c r="T80" t="s">
        <v>102</v>
      </c>
      <c r="U80">
        <v>9997</v>
      </c>
      <c r="V80">
        <v>54</v>
      </c>
      <c r="W80">
        <v>0.54016204861458439</v>
      </c>
    </row>
    <row r="81" spans="1:23" ht="15.75" x14ac:dyDescent="0.25">
      <c r="B81" s="3"/>
      <c r="C81" s="26"/>
      <c r="D81" s="3"/>
      <c r="E81" s="3"/>
      <c r="F81" s="34" t="s">
        <v>119</v>
      </c>
      <c r="G81" s="34"/>
      <c r="H81" s="35" t="s">
        <v>22</v>
      </c>
      <c r="I81" s="35"/>
      <c r="T81" t="s">
        <v>103</v>
      </c>
      <c r="U81">
        <v>10000</v>
      </c>
      <c r="V81">
        <v>150</v>
      </c>
      <c r="W81">
        <v>1.5</v>
      </c>
    </row>
    <row r="82" spans="1:23" ht="15.75" x14ac:dyDescent="0.25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31" t="s">
        <v>4</v>
      </c>
      <c r="G82" s="32" t="s">
        <v>5</v>
      </c>
      <c r="H82" s="7" t="s">
        <v>4</v>
      </c>
      <c r="I82" s="7" t="s">
        <v>5</v>
      </c>
      <c r="T82" t="s">
        <v>104</v>
      </c>
      <c r="U82">
        <v>10000</v>
      </c>
      <c r="V82">
        <v>440</v>
      </c>
      <c r="W82">
        <v>4.3999999999999995</v>
      </c>
    </row>
    <row r="83" spans="1:23" ht="15.75" x14ac:dyDescent="0.25">
      <c r="A83" s="19">
        <f>A11*0.33</f>
        <v>429</v>
      </c>
      <c r="B83" s="18">
        <f>B119*0.66</f>
        <v>52.800000000000004</v>
      </c>
      <c r="C83">
        <v>0.32</v>
      </c>
      <c r="D83" s="10">
        <f>C83-$B$4</f>
        <v>5.9962990268692062E-2</v>
      </c>
      <c r="E83" s="10">
        <f>(($D$23-D83)/$D$23)*100</f>
        <v>99.304257291049254</v>
      </c>
      <c r="F83" s="30" t="str">
        <f t="shared" ref="F83:F94" si="34">IF(AND(E83&gt;50,E84&lt;50),(((50-E84)/(E83-E84))*(A83-A84)+A84),"")</f>
        <v/>
      </c>
      <c r="G83" s="33" t="str">
        <f t="shared" ref="G83:G94" si="35">IF(AND(E83&gt;90,E84&lt;90),(((90-E84)/(E83-E84))*(A83-A84)+A84),"")</f>
        <v/>
      </c>
      <c r="H83" s="30" t="str">
        <f t="shared" ref="H83:H94" si="36">IF(AND(E83&gt;50,E84&lt;50),(((50-E84)/(E83-E84))*(B83-B84)+B84),"")</f>
        <v/>
      </c>
      <c r="I83" s="30" t="str">
        <f t="shared" ref="I83:I94" si="37">IF(AND(E83&gt;90,E84&lt;90),(((90-E84)/(E83-E84))*(B83-B84)+B84),"")</f>
        <v/>
      </c>
      <c r="T83" t="s">
        <v>105</v>
      </c>
      <c r="U83">
        <v>10000</v>
      </c>
      <c r="V83">
        <v>671</v>
      </c>
      <c r="W83">
        <v>6.7100000000000009</v>
      </c>
    </row>
    <row r="84" spans="1:23" ht="15.75" x14ac:dyDescent="0.25">
      <c r="A84" s="19">
        <f>A83/2</f>
        <v>214.5</v>
      </c>
      <c r="B84" s="19">
        <f>B83/2</f>
        <v>26.400000000000002</v>
      </c>
      <c r="C84">
        <v>0.42008401680336072</v>
      </c>
      <c r="D84" s="10">
        <f t="shared" ref="D84:D95" si="38">C84-$B$4</f>
        <v>0.16004700707205277</v>
      </c>
      <c r="E84" s="10">
        <f t="shared" ref="E84:E95" si="39">(($D$23-D84)/$D$23)*100</f>
        <v>98.142995575090467</v>
      </c>
      <c r="F84" s="30" t="str">
        <f t="shared" si="34"/>
        <v/>
      </c>
      <c r="G84" s="33" t="str">
        <f t="shared" si="35"/>
        <v/>
      </c>
      <c r="H84" s="30" t="str">
        <f t="shared" si="36"/>
        <v/>
      </c>
      <c r="I84" s="30" t="str">
        <f t="shared" si="37"/>
        <v/>
      </c>
      <c r="L84" t="s">
        <v>112</v>
      </c>
      <c r="T84" t="s">
        <v>106</v>
      </c>
      <c r="U84">
        <v>10000</v>
      </c>
      <c r="V84">
        <v>833</v>
      </c>
      <c r="W84">
        <v>8.33</v>
      </c>
    </row>
    <row r="85" spans="1:23" ht="15.75" x14ac:dyDescent="0.25">
      <c r="A85" s="19">
        <f t="shared" ref="A85:B92" si="40">A84/2</f>
        <v>107.25</v>
      </c>
      <c r="B85" s="19">
        <f t="shared" si="40"/>
        <v>13.200000000000001</v>
      </c>
      <c r="C85">
        <v>1.03</v>
      </c>
      <c r="D85" s="10">
        <f t="shared" si="38"/>
        <v>0.76996299026869208</v>
      </c>
      <c r="E85" s="10">
        <f t="shared" si="39"/>
        <v>91.066220442961182</v>
      </c>
      <c r="F85" s="30" t="str">
        <f t="shared" si="34"/>
        <v/>
      </c>
      <c r="G85" s="33">
        <f t="shared" si="35"/>
        <v>105.32563632579784</v>
      </c>
      <c r="H85" s="30" t="str">
        <f t="shared" si="36"/>
        <v/>
      </c>
      <c r="I85" s="30">
        <f t="shared" si="37"/>
        <v>12.963155240098198</v>
      </c>
      <c r="T85" t="s">
        <v>107</v>
      </c>
      <c r="U85">
        <v>10000</v>
      </c>
      <c r="V85">
        <v>858</v>
      </c>
      <c r="W85">
        <v>8.58</v>
      </c>
    </row>
    <row r="86" spans="1:23" ht="15.75" x14ac:dyDescent="0.25">
      <c r="A86" s="19">
        <f t="shared" si="40"/>
        <v>53.625</v>
      </c>
      <c r="B86" s="19">
        <f t="shared" si="40"/>
        <v>6.6000000000000005</v>
      </c>
      <c r="C86">
        <v>3.5907181436287261</v>
      </c>
      <c r="D86" s="10">
        <f t="shared" si="38"/>
        <v>3.3306811338974183</v>
      </c>
      <c r="E86" s="10">
        <f t="shared" si="39"/>
        <v>61.35454378833991</v>
      </c>
      <c r="F86" s="30">
        <f t="shared" si="34"/>
        <v>44.251646666813627</v>
      </c>
      <c r="G86" s="33" t="str">
        <f t="shared" si="35"/>
        <v/>
      </c>
      <c r="H86" s="30">
        <f t="shared" si="36"/>
        <v>5.4463565128386016</v>
      </c>
      <c r="I86" s="30" t="str">
        <f t="shared" si="37"/>
        <v/>
      </c>
      <c r="T86" t="s">
        <v>108</v>
      </c>
      <c r="U86">
        <v>9999</v>
      </c>
      <c r="V86">
        <v>909</v>
      </c>
      <c r="W86">
        <v>9.0909090909090917</v>
      </c>
    </row>
    <row r="87" spans="1:23" ht="15.75" x14ac:dyDescent="0.25">
      <c r="A87" s="19">
        <f t="shared" si="40"/>
        <v>26.8125</v>
      </c>
      <c r="B87" s="19">
        <f t="shared" si="40"/>
        <v>3.3000000000000003</v>
      </c>
      <c r="C87">
        <v>6.39</v>
      </c>
      <c r="D87" s="10">
        <f t="shared" si="38"/>
        <v>6.1299629902686918</v>
      </c>
      <c r="E87" s="10">
        <f t="shared" si="39"/>
        <v>28.874843674296358</v>
      </c>
      <c r="F87" s="30" t="str">
        <f t="shared" si="34"/>
        <v/>
      </c>
      <c r="G87" s="33" t="str">
        <f t="shared" si="35"/>
        <v/>
      </c>
      <c r="H87" s="30" t="str">
        <f t="shared" si="36"/>
        <v/>
      </c>
      <c r="I87" s="30" t="str">
        <f t="shared" si="37"/>
        <v/>
      </c>
      <c r="T87" t="s">
        <v>110</v>
      </c>
      <c r="U87">
        <v>9996</v>
      </c>
      <c r="V87">
        <v>872</v>
      </c>
      <c r="W87">
        <v>8.7234893957583033</v>
      </c>
    </row>
    <row r="88" spans="1:23" ht="15.75" x14ac:dyDescent="0.25">
      <c r="A88" s="19">
        <f t="shared" si="40"/>
        <v>13.40625</v>
      </c>
      <c r="B88" s="19">
        <f t="shared" si="40"/>
        <v>1.6500000000000001</v>
      </c>
      <c r="C88">
        <v>7.3916063101498164</v>
      </c>
      <c r="D88" s="10">
        <f t="shared" si="38"/>
        <v>7.1315693004185086</v>
      </c>
      <c r="E88" s="10">
        <f t="shared" si="39"/>
        <v>17.253337068251692</v>
      </c>
      <c r="F88" s="30" t="str">
        <f t="shared" si="34"/>
        <v/>
      </c>
      <c r="G88" s="33" t="str">
        <f t="shared" si="35"/>
        <v/>
      </c>
      <c r="H88" s="30" t="str">
        <f t="shared" si="36"/>
        <v/>
      </c>
      <c r="I88" s="30" t="str">
        <f t="shared" si="37"/>
        <v/>
      </c>
      <c r="T88" t="s">
        <v>109</v>
      </c>
      <c r="U88">
        <v>9999</v>
      </c>
      <c r="V88">
        <v>938</v>
      </c>
      <c r="W88">
        <v>9.3809380938093803</v>
      </c>
    </row>
    <row r="89" spans="1:23" ht="15.75" x14ac:dyDescent="0.25">
      <c r="A89" s="19">
        <f t="shared" si="40"/>
        <v>6.703125</v>
      </c>
      <c r="B89" s="19">
        <f t="shared" si="40"/>
        <v>0.82500000000000007</v>
      </c>
      <c r="C89">
        <v>8.4500000000000011</v>
      </c>
      <c r="D89" s="10">
        <f t="shared" si="38"/>
        <v>8.1899629902686932</v>
      </c>
      <c r="E89" s="10">
        <f t="shared" si="39"/>
        <v>4.9729339460408282</v>
      </c>
      <c r="F89" s="30" t="str">
        <f t="shared" si="34"/>
        <v/>
      </c>
      <c r="G89" s="33" t="str">
        <f t="shared" si="35"/>
        <v/>
      </c>
      <c r="H89" s="30" t="str">
        <f t="shared" si="36"/>
        <v/>
      </c>
      <c r="I89" s="30" t="str">
        <f t="shared" si="37"/>
        <v/>
      </c>
      <c r="T89" t="s">
        <v>111</v>
      </c>
      <c r="U89">
        <v>9999</v>
      </c>
      <c r="V89">
        <v>814</v>
      </c>
      <c r="W89">
        <v>8.1408140814081396</v>
      </c>
    </row>
    <row r="90" spans="1:23" ht="15.75" x14ac:dyDescent="0.25">
      <c r="A90" s="19">
        <f t="shared" si="40"/>
        <v>3.3515625</v>
      </c>
      <c r="B90" s="19">
        <f t="shared" si="40"/>
        <v>0.41250000000000003</v>
      </c>
      <c r="C90">
        <v>8.3808380838083814</v>
      </c>
      <c r="D90" s="10">
        <f t="shared" si="38"/>
        <v>8.1208010740770735</v>
      </c>
      <c r="E90" s="10">
        <f t="shared" si="39"/>
        <v>5.7754105855773661</v>
      </c>
      <c r="F90" s="30" t="str">
        <f t="shared" si="34"/>
        <v/>
      </c>
      <c r="G90" s="33" t="str">
        <f t="shared" si="35"/>
        <v/>
      </c>
      <c r="H90" s="30" t="str">
        <f t="shared" si="36"/>
        <v/>
      </c>
      <c r="I90" s="30" t="str">
        <f t="shared" si="37"/>
        <v/>
      </c>
    </row>
    <row r="91" spans="1:23" ht="15.75" x14ac:dyDescent="0.25">
      <c r="A91" s="19">
        <f t="shared" si="40"/>
        <v>1.67578125</v>
      </c>
      <c r="B91" s="19">
        <f t="shared" si="40"/>
        <v>0.20625000000000002</v>
      </c>
      <c r="C91">
        <v>8.931786357271454</v>
      </c>
      <c r="D91" s="10">
        <f t="shared" si="38"/>
        <v>8.6717493475401461</v>
      </c>
      <c r="E91" s="10">
        <f t="shared" si="39"/>
        <v>-0.61716994706952477</v>
      </c>
      <c r="F91" s="30" t="str">
        <f t="shared" si="34"/>
        <v/>
      </c>
      <c r="G91" s="33" t="str">
        <f t="shared" si="35"/>
        <v/>
      </c>
      <c r="H91" s="30" t="str">
        <f t="shared" si="36"/>
        <v/>
      </c>
      <c r="I91" s="30" t="str">
        <f t="shared" si="37"/>
        <v/>
      </c>
    </row>
    <row r="92" spans="1:23" ht="15.75" x14ac:dyDescent="0.25">
      <c r="A92" s="19">
        <f t="shared" si="40"/>
        <v>0.837890625</v>
      </c>
      <c r="B92" s="19">
        <f t="shared" si="40"/>
        <v>0.10312500000000001</v>
      </c>
      <c r="C92">
        <v>8.6708670867086717</v>
      </c>
      <c r="D92" s="10">
        <f t="shared" si="38"/>
        <v>8.4108300769773638</v>
      </c>
      <c r="E92" s="10">
        <f t="shared" si="39"/>
        <v>2.4102421166945036</v>
      </c>
      <c r="F92" s="30" t="str">
        <f t="shared" si="34"/>
        <v/>
      </c>
      <c r="G92" s="33" t="str">
        <f t="shared" si="35"/>
        <v/>
      </c>
      <c r="H92" s="30" t="str">
        <f t="shared" si="36"/>
        <v/>
      </c>
      <c r="I92" s="30" t="str">
        <f t="shared" si="37"/>
        <v/>
      </c>
    </row>
    <row r="93" spans="1:23" ht="15.75" x14ac:dyDescent="0.25">
      <c r="A93" s="19">
        <v>0</v>
      </c>
      <c r="B93" s="19">
        <v>0</v>
      </c>
      <c r="C93">
        <v>8.9008900890089002</v>
      </c>
      <c r="D93" s="10">
        <f t="shared" si="38"/>
        <v>8.6408530792775924</v>
      </c>
      <c r="E93" s="10">
        <f t="shared" si="39"/>
        <v>-0.25868460000567728</v>
      </c>
      <c r="F93" s="30" t="str">
        <f t="shared" si="34"/>
        <v/>
      </c>
      <c r="G93" s="33" t="str">
        <f t="shared" si="35"/>
        <v/>
      </c>
      <c r="H93" s="30" t="str">
        <f t="shared" si="36"/>
        <v/>
      </c>
      <c r="I93" s="30" t="str">
        <f t="shared" si="37"/>
        <v/>
      </c>
    </row>
    <row r="94" spans="1:23" ht="15.75" x14ac:dyDescent="0.25">
      <c r="A94" s="19">
        <v>0</v>
      </c>
      <c r="B94" s="18">
        <v>0</v>
      </c>
      <c r="C94">
        <v>8.5817163432686545</v>
      </c>
      <c r="D94" s="10">
        <f t="shared" si="38"/>
        <v>8.3216793335373467</v>
      </c>
      <c r="E94" s="10">
        <f t="shared" si="39"/>
        <v>3.4446464962625414</v>
      </c>
      <c r="F94" s="30" t="str">
        <f t="shared" si="34"/>
        <v/>
      </c>
      <c r="G94" s="33" t="str">
        <f t="shared" si="35"/>
        <v/>
      </c>
      <c r="H94" s="30" t="str">
        <f t="shared" si="36"/>
        <v/>
      </c>
      <c r="I94" s="30" t="str">
        <f t="shared" si="37"/>
        <v/>
      </c>
    </row>
    <row r="95" spans="1:23" ht="15.75" x14ac:dyDescent="0.25">
      <c r="B95" s="3" t="s">
        <v>6</v>
      </c>
      <c r="C95" s="26">
        <f>$B$5</f>
        <v>8.8785952062120774</v>
      </c>
      <c r="D95" s="10">
        <f t="shared" si="38"/>
        <v>8.6185581964807696</v>
      </c>
      <c r="E95" s="10">
        <f t="shared" si="39"/>
        <v>0</v>
      </c>
      <c r="F95" s="30">
        <f>SUM(F83:F94)</f>
        <v>44.251646666813627</v>
      </c>
      <c r="G95" s="33">
        <f>SUM(G83:G94)</f>
        <v>105.32563632579784</v>
      </c>
      <c r="H95" s="30">
        <f>SUM(H83:H94)</f>
        <v>5.4463565128386016</v>
      </c>
      <c r="I95" s="30">
        <f>SUM(I83:I94)</f>
        <v>12.963155240098198</v>
      </c>
    </row>
    <row r="98" spans="1:9" x14ac:dyDescent="0.2">
      <c r="B98" s="3" t="s">
        <v>128</v>
      </c>
      <c r="C98" s="26"/>
      <c r="D98" s="3"/>
      <c r="E98" s="3"/>
      <c r="F98" s="26"/>
      <c r="G98" s="26"/>
    </row>
    <row r="99" spans="1:9" ht="15.75" x14ac:dyDescent="0.25">
      <c r="B99" s="3"/>
      <c r="C99" s="26"/>
      <c r="D99" s="3"/>
      <c r="E99" s="3"/>
      <c r="F99" s="34" t="s">
        <v>119</v>
      </c>
      <c r="G99" s="34"/>
      <c r="H99" s="35" t="s">
        <v>22</v>
      </c>
      <c r="I99" s="35"/>
    </row>
    <row r="100" spans="1:9" ht="15.75" x14ac:dyDescent="0.25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31" t="s">
        <v>4</v>
      </c>
      <c r="G100" s="32" t="s">
        <v>5</v>
      </c>
      <c r="H100" s="7" t="s">
        <v>4</v>
      </c>
      <c r="I100" s="7" t="s">
        <v>5</v>
      </c>
    </row>
    <row r="101" spans="1:9" ht="15.75" x14ac:dyDescent="0.25">
      <c r="A101" s="19">
        <f>A11*0.2</f>
        <v>260</v>
      </c>
      <c r="B101" s="18">
        <f>B119*0.8</f>
        <v>64</v>
      </c>
      <c r="C101">
        <v>0.22</v>
      </c>
      <c r="D101" s="10">
        <f>C101-$B$4</f>
        <v>-4.0037009731307943E-2</v>
      </c>
      <c r="E101" s="10">
        <f>(($D$23-D101)/$D$23)*100</f>
        <v>100.46454417106165</v>
      </c>
      <c r="F101" s="30" t="str">
        <f t="shared" ref="F101:F112" si="41">IF(AND(E101&gt;50,E102&lt;50),(((50-E102)/(E101-E102))*(A101-A102)+A102),"")</f>
        <v/>
      </c>
      <c r="G101" s="33" t="str">
        <f t="shared" ref="G101:G112" si="42">IF(AND(E101&gt;90,E102&lt;90),(((90-E102)/(E101-E102))*(A101-A102)+A102),"")</f>
        <v/>
      </c>
      <c r="H101" s="30" t="str">
        <f t="shared" ref="H101:H112" si="43">IF(AND(E101&gt;50,E102&lt;50),(((50-E102)/(E101-E102))*(B101-B102)+B102),"")</f>
        <v/>
      </c>
      <c r="I101" s="30" t="str">
        <f t="shared" ref="I101:I112" si="44">IF(AND(E101&gt;90,E102&lt;90),(((90-E102)/(E101-E102))*(B101-B102)+B102),"")</f>
        <v/>
      </c>
    </row>
    <row r="102" spans="1:9" ht="15.75" x14ac:dyDescent="0.25">
      <c r="A102" s="19">
        <f>A101/2</f>
        <v>130</v>
      </c>
      <c r="B102" s="19">
        <f>B101/2</f>
        <v>32</v>
      </c>
      <c r="C102">
        <v>0.32003200320032005</v>
      </c>
      <c r="D102" s="10">
        <f t="shared" ref="D102:D113" si="45">C102-$B$4</f>
        <v>5.9994993469012103E-2</v>
      </c>
      <c r="E102" s="10">
        <f t="shared" ref="E102:E113" si="46">(($D$23-D102)/$D$23)*100</f>
        <v>99.303885962114762</v>
      </c>
      <c r="F102" s="30" t="str">
        <f t="shared" si="41"/>
        <v/>
      </c>
      <c r="G102" s="33" t="str">
        <f t="shared" si="42"/>
        <v/>
      </c>
      <c r="H102" s="30" t="str">
        <f t="shared" si="43"/>
        <v/>
      </c>
      <c r="I102" s="30" t="str">
        <f t="shared" si="44"/>
        <v/>
      </c>
    </row>
    <row r="103" spans="1:9" ht="15.75" x14ac:dyDescent="0.25">
      <c r="A103" s="19">
        <f t="shared" ref="A103:B110" si="47">A102/2</f>
        <v>65</v>
      </c>
      <c r="B103" s="19">
        <f t="shared" si="47"/>
        <v>16</v>
      </c>
      <c r="C103">
        <v>1.1002200440088019</v>
      </c>
      <c r="D103" s="10">
        <f t="shared" si="45"/>
        <v>0.84018303427749397</v>
      </c>
      <c r="E103" s="10">
        <f t="shared" si="46"/>
        <v>90.251466485188118</v>
      </c>
      <c r="F103" s="30" t="str">
        <f t="shared" si="41"/>
        <v/>
      </c>
      <c r="G103" s="33">
        <f t="shared" si="42"/>
        <v>64.666193453053623</v>
      </c>
      <c r="H103" s="30" t="str">
        <f t="shared" si="43"/>
        <v/>
      </c>
      <c r="I103" s="30">
        <f t="shared" si="44"/>
        <v>15.917832234597814</v>
      </c>
    </row>
    <row r="104" spans="1:9" ht="15.75" x14ac:dyDescent="0.25">
      <c r="A104" s="19">
        <f t="shared" si="47"/>
        <v>32.5</v>
      </c>
      <c r="B104" s="19">
        <f t="shared" si="47"/>
        <v>8</v>
      </c>
      <c r="C104">
        <v>3.2103210321032103</v>
      </c>
      <c r="D104" s="10">
        <f t="shared" si="45"/>
        <v>2.9502840223719025</v>
      </c>
      <c r="E104" s="10">
        <f t="shared" si="46"/>
        <v>65.768241565316615</v>
      </c>
      <c r="F104" s="30">
        <f t="shared" si="41"/>
        <v>20.631482218472652</v>
      </c>
      <c r="G104" s="33" t="str">
        <f t="shared" si="42"/>
        <v/>
      </c>
      <c r="H104" s="30">
        <f t="shared" si="43"/>
        <v>5.0785186999317293</v>
      </c>
      <c r="I104" s="30" t="str">
        <f t="shared" si="44"/>
        <v/>
      </c>
    </row>
    <row r="105" spans="1:9" ht="15.75" x14ac:dyDescent="0.25">
      <c r="A105" s="19">
        <f t="shared" si="47"/>
        <v>16.25</v>
      </c>
      <c r="B105" s="19">
        <f t="shared" si="47"/>
        <v>4</v>
      </c>
      <c r="C105">
        <v>5.0710142028405683</v>
      </c>
      <c r="D105" s="10">
        <f t="shared" si="45"/>
        <v>4.8109771931092604</v>
      </c>
      <c r="E105" s="10">
        <f t="shared" si="46"/>
        <v>44.178862827964252</v>
      </c>
      <c r="F105" s="30" t="str">
        <f t="shared" si="41"/>
        <v/>
      </c>
      <c r="G105" s="33" t="str">
        <f t="shared" si="42"/>
        <v/>
      </c>
      <c r="H105" s="30" t="str">
        <f t="shared" si="43"/>
        <v/>
      </c>
      <c r="I105" s="30" t="str">
        <f t="shared" si="44"/>
        <v/>
      </c>
    </row>
    <row r="106" spans="1:9" ht="15.75" x14ac:dyDescent="0.25">
      <c r="A106" s="19">
        <f t="shared" si="47"/>
        <v>8.125</v>
      </c>
      <c r="B106" s="19">
        <f t="shared" si="47"/>
        <v>2</v>
      </c>
      <c r="C106">
        <v>6.9099999999999993</v>
      </c>
      <c r="D106" s="10">
        <f t="shared" si="45"/>
        <v>6.6499629902686914</v>
      </c>
      <c r="E106" s="10">
        <f t="shared" si="46"/>
        <v>22.841351898231864</v>
      </c>
      <c r="F106" s="30" t="str">
        <f t="shared" si="41"/>
        <v/>
      </c>
      <c r="G106" s="33" t="str">
        <f t="shared" si="42"/>
        <v/>
      </c>
      <c r="H106" s="30" t="str">
        <f t="shared" si="43"/>
        <v/>
      </c>
      <c r="I106" s="30" t="str">
        <f t="shared" si="44"/>
        <v/>
      </c>
    </row>
    <row r="107" spans="1:9" ht="15.75" x14ac:dyDescent="0.25">
      <c r="A107" s="19">
        <f t="shared" si="47"/>
        <v>4.0625</v>
      </c>
      <c r="B107" s="19">
        <f t="shared" si="47"/>
        <v>1</v>
      </c>
      <c r="C107">
        <v>7.6300000000000008</v>
      </c>
      <c r="D107" s="10">
        <f t="shared" si="45"/>
        <v>7.3699629902686929</v>
      </c>
      <c r="E107" s="10">
        <f t="shared" si="46"/>
        <v>14.487286362142541</v>
      </c>
      <c r="F107" s="30" t="str">
        <f t="shared" si="41"/>
        <v/>
      </c>
      <c r="G107" s="33" t="str">
        <f t="shared" si="42"/>
        <v/>
      </c>
      <c r="H107" s="30" t="str">
        <f t="shared" si="43"/>
        <v/>
      </c>
      <c r="I107" s="30" t="str">
        <f t="shared" si="44"/>
        <v/>
      </c>
    </row>
    <row r="108" spans="1:9" ht="15.75" x14ac:dyDescent="0.25">
      <c r="A108" s="19">
        <f t="shared" si="47"/>
        <v>2.03125</v>
      </c>
      <c r="B108" s="19">
        <f t="shared" si="47"/>
        <v>0.5</v>
      </c>
      <c r="C108">
        <v>8.1708170817081704</v>
      </c>
      <c r="D108" s="10">
        <f t="shared" si="45"/>
        <v>7.9107800719768626</v>
      </c>
      <c r="E108" s="10">
        <f t="shared" si="46"/>
        <v>8.2122567182166879</v>
      </c>
      <c r="F108" s="30" t="str">
        <f t="shared" si="41"/>
        <v/>
      </c>
      <c r="G108" s="33" t="str">
        <f t="shared" si="42"/>
        <v/>
      </c>
      <c r="H108" s="30" t="str">
        <f t="shared" si="43"/>
        <v/>
      </c>
      <c r="I108" s="30" t="str">
        <f t="shared" si="44"/>
        <v/>
      </c>
    </row>
    <row r="109" spans="1:9" ht="15.75" x14ac:dyDescent="0.25">
      <c r="A109" s="19">
        <f t="shared" si="47"/>
        <v>1.015625</v>
      </c>
      <c r="B109" s="19">
        <f t="shared" si="47"/>
        <v>0.25</v>
      </c>
      <c r="C109">
        <v>8.77</v>
      </c>
      <c r="D109" s="10">
        <f t="shared" si="45"/>
        <v>8.5099629902686917</v>
      </c>
      <c r="E109" s="10">
        <f t="shared" si="46"/>
        <v>1.260015930001154</v>
      </c>
      <c r="F109" s="30" t="str">
        <f t="shared" si="41"/>
        <v/>
      </c>
      <c r="G109" s="33" t="str">
        <f t="shared" si="42"/>
        <v/>
      </c>
      <c r="H109" s="30" t="str">
        <f t="shared" si="43"/>
        <v/>
      </c>
      <c r="I109" s="30" t="str">
        <f t="shared" si="44"/>
        <v/>
      </c>
    </row>
    <row r="110" spans="1:9" ht="15.75" x14ac:dyDescent="0.25">
      <c r="A110" s="19">
        <f t="shared" si="47"/>
        <v>0.5078125</v>
      </c>
      <c r="B110" s="19">
        <f t="shared" si="47"/>
        <v>0.125</v>
      </c>
      <c r="C110">
        <v>8.42</v>
      </c>
      <c r="D110" s="10">
        <f t="shared" si="45"/>
        <v>8.1599629902686921</v>
      </c>
      <c r="E110" s="10">
        <f t="shared" si="46"/>
        <v>5.3210200100445624</v>
      </c>
      <c r="F110" s="30" t="str">
        <f t="shared" si="41"/>
        <v/>
      </c>
      <c r="G110" s="33" t="str">
        <f t="shared" si="42"/>
        <v/>
      </c>
      <c r="H110" s="30" t="str">
        <f t="shared" si="43"/>
        <v/>
      </c>
      <c r="I110" s="30" t="str">
        <f t="shared" si="44"/>
        <v/>
      </c>
    </row>
    <row r="111" spans="1:9" ht="15.75" x14ac:dyDescent="0.25">
      <c r="A111" s="19">
        <v>0</v>
      </c>
      <c r="B111" s="19">
        <v>0</v>
      </c>
      <c r="C111">
        <v>8.9008900890089002</v>
      </c>
      <c r="D111" s="10">
        <f t="shared" si="45"/>
        <v>8.6408530792775924</v>
      </c>
      <c r="E111" s="10">
        <f t="shared" si="46"/>
        <v>-0.25868460000567728</v>
      </c>
      <c r="F111" s="30" t="str">
        <f t="shared" si="41"/>
        <v/>
      </c>
      <c r="G111" s="33" t="str">
        <f t="shared" si="42"/>
        <v/>
      </c>
      <c r="H111" s="30" t="str">
        <f t="shared" si="43"/>
        <v/>
      </c>
      <c r="I111" s="30" t="str">
        <f t="shared" si="44"/>
        <v/>
      </c>
    </row>
    <row r="112" spans="1:9" ht="15.75" x14ac:dyDescent="0.25">
      <c r="A112" s="19">
        <v>0</v>
      </c>
      <c r="B112" s="18">
        <v>0</v>
      </c>
      <c r="C112">
        <v>7.8407840784078404</v>
      </c>
      <c r="D112" s="10">
        <f t="shared" si="45"/>
        <v>7.5807470686765326</v>
      </c>
      <c r="E112" s="10">
        <f t="shared" si="46"/>
        <v>12.04158635522132</v>
      </c>
      <c r="F112" s="30" t="str">
        <f t="shared" si="41"/>
        <v/>
      </c>
      <c r="G112" s="33" t="str">
        <f t="shared" si="42"/>
        <v/>
      </c>
      <c r="H112" s="30" t="str">
        <f t="shared" si="43"/>
        <v/>
      </c>
      <c r="I112" s="30" t="str">
        <f t="shared" si="44"/>
        <v/>
      </c>
    </row>
    <row r="113" spans="1:9" ht="15.75" x14ac:dyDescent="0.25">
      <c r="B113" s="3" t="s">
        <v>6</v>
      </c>
      <c r="C113" s="26">
        <f>$B$5</f>
        <v>8.8785952062120774</v>
      </c>
      <c r="D113" s="10">
        <f t="shared" si="45"/>
        <v>8.6185581964807696</v>
      </c>
      <c r="E113" s="10">
        <f t="shared" si="46"/>
        <v>0</v>
      </c>
      <c r="F113" s="30">
        <f>SUM(F101:F112)</f>
        <v>20.631482218472652</v>
      </c>
      <c r="G113" s="33">
        <f>SUM(G101:G112)</f>
        <v>64.666193453053623</v>
      </c>
      <c r="H113" s="30">
        <f>SUM(H101:H112)</f>
        <v>5.0785186999317293</v>
      </c>
      <c r="I113" s="30">
        <f>SUM(I101:I112)</f>
        <v>15.917832234597814</v>
      </c>
    </row>
    <row r="116" spans="1:9" x14ac:dyDescent="0.2">
      <c r="B116" s="3" t="s">
        <v>127</v>
      </c>
      <c r="C116" s="26"/>
      <c r="D116" s="3"/>
      <c r="E116" s="3"/>
      <c r="F116" s="26"/>
      <c r="G116" s="26"/>
    </row>
    <row r="117" spans="1:9" ht="15.75" x14ac:dyDescent="0.25">
      <c r="B117" s="3"/>
      <c r="C117" s="26"/>
      <c r="D117" s="3"/>
      <c r="E117" s="3"/>
      <c r="F117" s="34" t="s">
        <v>119</v>
      </c>
      <c r="G117" s="34"/>
      <c r="H117" s="35" t="s">
        <v>22</v>
      </c>
      <c r="I117" s="35"/>
    </row>
    <row r="118" spans="1:9" ht="15.75" x14ac:dyDescent="0.25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31" t="s">
        <v>4</v>
      </c>
      <c r="G118" s="32" t="s">
        <v>5</v>
      </c>
      <c r="H118" s="7" t="s">
        <v>4</v>
      </c>
      <c r="I118" s="7" t="s">
        <v>5</v>
      </c>
    </row>
    <row r="119" spans="1:9" ht="15.75" x14ac:dyDescent="0.25">
      <c r="A119" s="18">
        <v>0</v>
      </c>
      <c r="B119" s="18">
        <v>80</v>
      </c>
      <c r="C119">
        <v>0.15</v>
      </c>
      <c r="D119" s="10">
        <f>C119-$B$4</f>
        <v>-0.11003700973130795</v>
      </c>
      <c r="E119" s="10">
        <f>(($D$23-D119)/$D$23)*100</f>
        <v>101.27674498707033</v>
      </c>
      <c r="F119" s="30" t="str">
        <f t="shared" ref="F119:F130" si="48">IF(AND(E119&gt;50,E120&lt;50),(((50-E120)/(E119-E120))*(A119-A120)+A120),"")</f>
        <v/>
      </c>
      <c r="G119" s="33" t="str">
        <f t="shared" ref="G119:G130" si="49">IF(AND(E119&gt;90,E120&lt;90),(((90-E120)/(E119-E120))*(A119-A120)+A120),"")</f>
        <v/>
      </c>
      <c r="H119" s="30" t="str">
        <f t="shared" ref="H119:H130" si="50">IF(AND(E119&gt;50,E120&lt;50),(((50-E120)/(E119-E120))*(B119-B120)+B120),"")</f>
        <v/>
      </c>
      <c r="I119" s="30" t="str">
        <f t="shared" ref="I119:I130" si="51">IF(AND(E119&gt;90,E120&lt;90),(((90-E120)/(E119-E120))*(B119-B120)+B120),"")</f>
        <v/>
      </c>
    </row>
    <row r="120" spans="1:9" ht="15.75" x14ac:dyDescent="0.25">
      <c r="A120" s="18">
        <v>0</v>
      </c>
      <c r="B120" s="18">
        <f>B119/2</f>
        <v>40</v>
      </c>
      <c r="C120">
        <v>0.22999999999999998</v>
      </c>
      <c r="D120" s="10">
        <f t="shared" ref="D120:D131" si="52">C120-$B$4</f>
        <v>-3.0037009731307962E-2</v>
      </c>
      <c r="E120" s="10">
        <f t="shared" ref="E120:E131" si="53">(($D$23-D120)/$D$23)*100</f>
        <v>100.34851548306041</v>
      </c>
      <c r="F120" s="30" t="str">
        <f t="shared" si="48"/>
        <v/>
      </c>
      <c r="G120" s="33" t="str">
        <f t="shared" si="49"/>
        <v/>
      </c>
      <c r="H120" s="30" t="str">
        <f t="shared" si="50"/>
        <v/>
      </c>
      <c r="I120" s="30" t="str">
        <f t="shared" si="51"/>
        <v/>
      </c>
    </row>
    <row r="121" spans="1:9" ht="15.75" x14ac:dyDescent="0.25">
      <c r="A121" s="18">
        <v>0</v>
      </c>
      <c r="B121" s="18">
        <f t="shared" ref="B121:B128" si="54">B120/2</f>
        <v>20</v>
      </c>
      <c r="C121">
        <v>0.54016204861458439</v>
      </c>
      <c r="D121" s="10">
        <f t="shared" si="52"/>
        <v>0.28012503888327644</v>
      </c>
      <c r="E121" s="10">
        <f t="shared" si="53"/>
        <v>96.749745926207694</v>
      </c>
      <c r="F121" s="30" t="str">
        <f t="shared" si="48"/>
        <v/>
      </c>
      <c r="G121" s="33">
        <f t="shared" si="49"/>
        <v>0</v>
      </c>
      <c r="H121" s="30" t="str">
        <f t="shared" si="50"/>
        <v/>
      </c>
      <c r="I121" s="30">
        <f t="shared" si="51"/>
        <v>13.939281313839077</v>
      </c>
    </row>
    <row r="122" spans="1:9" ht="15.75" x14ac:dyDescent="0.25">
      <c r="A122" s="18">
        <v>0</v>
      </c>
      <c r="B122" s="18">
        <f t="shared" si="54"/>
        <v>10</v>
      </c>
      <c r="C122">
        <v>1.5</v>
      </c>
      <c r="D122" s="10">
        <f t="shared" si="52"/>
        <v>1.2399629902686922</v>
      </c>
      <c r="E122" s="10">
        <f t="shared" si="53"/>
        <v>85.612872106902898</v>
      </c>
      <c r="F122" s="30" t="str">
        <f t="shared" si="48"/>
        <v/>
      </c>
      <c r="G122" s="33" t="str">
        <f t="shared" si="49"/>
        <v/>
      </c>
      <c r="H122" s="30" t="str">
        <f t="shared" si="50"/>
        <v/>
      </c>
      <c r="I122" s="30" t="str">
        <f t="shared" si="51"/>
        <v/>
      </c>
    </row>
    <row r="123" spans="1:9" ht="15.75" x14ac:dyDescent="0.25">
      <c r="A123" s="18">
        <v>0</v>
      </c>
      <c r="B123" s="18">
        <f t="shared" si="54"/>
        <v>5</v>
      </c>
      <c r="C123">
        <v>4.3999999999999995</v>
      </c>
      <c r="D123" s="10">
        <f t="shared" si="52"/>
        <v>4.1399629902686916</v>
      </c>
      <c r="E123" s="10">
        <f t="shared" si="53"/>
        <v>51.964552586543192</v>
      </c>
      <c r="F123" s="30">
        <f t="shared" si="48"/>
        <v>0</v>
      </c>
      <c r="G123" s="33" t="str">
        <f t="shared" si="49"/>
        <v/>
      </c>
      <c r="H123" s="30">
        <f t="shared" si="50"/>
        <v>4.8167574589050943</v>
      </c>
      <c r="I123" s="30" t="str">
        <f t="shared" si="51"/>
        <v/>
      </c>
    </row>
    <row r="124" spans="1:9" ht="15.75" x14ac:dyDescent="0.25">
      <c r="A124" s="18">
        <v>0</v>
      </c>
      <c r="B124" s="18">
        <f t="shared" si="54"/>
        <v>2.5</v>
      </c>
      <c r="C124">
        <v>6.7100000000000009</v>
      </c>
      <c r="D124" s="10">
        <f t="shared" si="52"/>
        <v>6.449962990268693</v>
      </c>
      <c r="E124" s="10">
        <f t="shared" si="53"/>
        <v>25.161925658256649</v>
      </c>
      <c r="F124" s="30" t="str">
        <f t="shared" si="48"/>
        <v/>
      </c>
      <c r="G124" s="33" t="str">
        <f t="shared" si="49"/>
        <v/>
      </c>
      <c r="H124" s="30" t="str">
        <f t="shared" si="50"/>
        <v/>
      </c>
      <c r="I124" s="30" t="str">
        <f t="shared" si="51"/>
        <v/>
      </c>
    </row>
    <row r="125" spans="1:9" ht="15.75" x14ac:dyDescent="0.25">
      <c r="A125" s="18">
        <v>0</v>
      </c>
      <c r="B125" s="18">
        <f t="shared" si="54"/>
        <v>1.25</v>
      </c>
      <c r="C125">
        <v>8.33</v>
      </c>
      <c r="D125" s="10">
        <f t="shared" si="52"/>
        <v>8.0699629902686922</v>
      </c>
      <c r="E125" s="10">
        <f t="shared" si="53"/>
        <v>6.3652782020557241</v>
      </c>
      <c r="F125" s="30" t="str">
        <f t="shared" si="48"/>
        <v/>
      </c>
      <c r="G125" s="33" t="str">
        <f t="shared" si="49"/>
        <v/>
      </c>
      <c r="H125" s="30" t="str">
        <f t="shared" si="50"/>
        <v/>
      </c>
      <c r="I125" s="30" t="str">
        <f t="shared" si="51"/>
        <v/>
      </c>
    </row>
    <row r="126" spans="1:9" ht="15.75" x14ac:dyDescent="0.25">
      <c r="A126" s="18">
        <v>0</v>
      </c>
      <c r="B126" s="18">
        <f t="shared" si="54"/>
        <v>0.625</v>
      </c>
      <c r="C126">
        <v>8.58</v>
      </c>
      <c r="D126" s="10">
        <f t="shared" si="52"/>
        <v>8.3199629902686922</v>
      </c>
      <c r="E126" s="10">
        <f t="shared" si="53"/>
        <v>3.4645610020247153</v>
      </c>
      <c r="F126" s="30" t="str">
        <f t="shared" si="48"/>
        <v/>
      </c>
      <c r="G126" s="33" t="str">
        <f t="shared" si="49"/>
        <v/>
      </c>
      <c r="H126" s="30" t="str">
        <f t="shared" si="50"/>
        <v/>
      </c>
      <c r="I126" s="30" t="str">
        <f t="shared" si="51"/>
        <v/>
      </c>
    </row>
    <row r="127" spans="1:9" ht="15.75" x14ac:dyDescent="0.25">
      <c r="A127" s="18">
        <v>1</v>
      </c>
      <c r="B127" s="18">
        <f t="shared" si="54"/>
        <v>0.3125</v>
      </c>
      <c r="C127">
        <v>9.0909090909090917</v>
      </c>
      <c r="D127" s="10">
        <f t="shared" ref="D127" si="55">C127-$B$4</f>
        <v>8.8308720811777839</v>
      </c>
      <c r="E127" s="10">
        <f t="shared" ref="E127" si="56">(($D$23-D127)/$D$23)*100</f>
        <v>-2.4634501485841191</v>
      </c>
      <c r="F127" s="30" t="str">
        <f t="shared" si="48"/>
        <v/>
      </c>
      <c r="G127" s="33" t="str">
        <f t="shared" si="49"/>
        <v/>
      </c>
      <c r="H127" s="30" t="str">
        <f t="shared" si="50"/>
        <v/>
      </c>
      <c r="I127" s="30" t="str">
        <f t="shared" si="51"/>
        <v/>
      </c>
    </row>
    <row r="128" spans="1:9" ht="15.75" x14ac:dyDescent="0.25">
      <c r="A128" s="18">
        <v>0</v>
      </c>
      <c r="B128" s="18">
        <f t="shared" si="54"/>
        <v>0.15625</v>
      </c>
      <c r="C128">
        <v>8.7234893957583033</v>
      </c>
      <c r="D128" s="10">
        <f t="shared" si="52"/>
        <v>8.4634523860269955</v>
      </c>
      <c r="E128" s="10">
        <f t="shared" si="53"/>
        <v>1.7996723688320484</v>
      </c>
      <c r="F128" s="30" t="str">
        <f t="shared" si="48"/>
        <v/>
      </c>
      <c r="G128" s="33" t="str">
        <f t="shared" si="49"/>
        <v/>
      </c>
      <c r="H128" s="30" t="str">
        <f t="shared" si="50"/>
        <v/>
      </c>
      <c r="I128" s="30" t="str">
        <f t="shared" si="51"/>
        <v/>
      </c>
    </row>
    <row r="129" spans="1:9" ht="15.75" x14ac:dyDescent="0.25">
      <c r="A129" s="18">
        <v>0</v>
      </c>
      <c r="B129" s="18">
        <v>0</v>
      </c>
      <c r="C129">
        <v>9.3809380938093803</v>
      </c>
      <c r="D129" s="10">
        <f t="shared" si="52"/>
        <v>9.1209010840780724</v>
      </c>
      <c r="E129" s="10">
        <f t="shared" si="53"/>
        <v>-5.8286186174669599</v>
      </c>
      <c r="F129" s="30" t="str">
        <f t="shared" si="48"/>
        <v/>
      </c>
      <c r="G129" s="33" t="str">
        <f t="shared" si="49"/>
        <v/>
      </c>
      <c r="H129" s="30" t="str">
        <f t="shared" si="50"/>
        <v/>
      </c>
      <c r="I129" s="30" t="str">
        <f t="shared" si="51"/>
        <v/>
      </c>
    </row>
    <row r="130" spans="1:9" ht="15.75" x14ac:dyDescent="0.25">
      <c r="A130" s="18">
        <v>0</v>
      </c>
      <c r="B130" s="18">
        <v>0</v>
      </c>
      <c r="C130">
        <v>8.1408140814081396</v>
      </c>
      <c r="D130" s="10">
        <f t="shared" si="52"/>
        <v>7.8807770716768317</v>
      </c>
      <c r="E130" s="10">
        <f t="shared" si="53"/>
        <v>8.5603775943080276</v>
      </c>
      <c r="F130" s="30" t="str">
        <f t="shared" si="48"/>
        <v/>
      </c>
      <c r="G130" s="33" t="str">
        <f t="shared" si="49"/>
        <v/>
      </c>
      <c r="H130" s="30" t="str">
        <f t="shared" si="50"/>
        <v/>
      </c>
      <c r="I130" s="30" t="str">
        <f t="shared" si="51"/>
        <v/>
      </c>
    </row>
    <row r="131" spans="1:9" ht="15.75" x14ac:dyDescent="0.25">
      <c r="B131" s="3" t="s">
        <v>6</v>
      </c>
      <c r="C131" s="26">
        <f>$B$5</f>
        <v>8.8785952062120774</v>
      </c>
      <c r="D131" s="10">
        <f t="shared" si="52"/>
        <v>8.6185581964807696</v>
      </c>
      <c r="E131" s="10">
        <f t="shared" si="53"/>
        <v>0</v>
      </c>
      <c r="F131" s="30">
        <f>SUM(F119:F130)</f>
        <v>0</v>
      </c>
      <c r="G131" s="33">
        <f>SUM(G119:G130)</f>
        <v>0</v>
      </c>
      <c r="H131" s="30">
        <f>SUM(H119:H130)</f>
        <v>4.8167574589050943</v>
      </c>
      <c r="I131" s="30">
        <f>SUM(I119:I130)</f>
        <v>13.939281313839077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5168-B826-4B03-9571-65F93D6D09A9}">
  <dimension ref="A1:W131"/>
  <sheetViews>
    <sheetView tabSelected="1" topLeftCell="A16" zoomScale="55" zoomScaleNormal="55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2" width="12" bestFit="1" customWidth="1"/>
    <col min="3" max="3" width="10.88671875" style="18"/>
    <col min="6" max="6" width="10.88671875" style="18"/>
    <col min="7" max="7" width="11.5546875" style="18" customWidth="1"/>
    <col min="8" max="9" width="10.88671875" style="18"/>
    <col min="23" max="23" width="10.88671875" style="18"/>
  </cols>
  <sheetData>
    <row r="1" spans="1:23" ht="15.75" x14ac:dyDescent="0.25">
      <c r="A1" s="20" t="s">
        <v>125</v>
      </c>
      <c r="B1" s="35"/>
      <c r="C1" s="35"/>
      <c r="D1" s="35"/>
      <c r="E1" s="35"/>
      <c r="F1" s="35"/>
      <c r="G1" s="35"/>
      <c r="H1" s="35"/>
      <c r="I1" s="35"/>
      <c r="M1" s="4"/>
    </row>
    <row r="2" spans="1:23" ht="15.75" x14ac:dyDescent="0.25">
      <c r="A2" s="5" t="s">
        <v>113</v>
      </c>
      <c r="B2" s="22"/>
      <c r="C2" s="24"/>
      <c r="D2" s="5"/>
      <c r="E2" s="5"/>
      <c r="F2" s="24"/>
      <c r="G2" s="24"/>
      <c r="T2" s="25" t="s">
        <v>120</v>
      </c>
      <c r="U2" s="25" t="s">
        <v>121</v>
      </c>
      <c r="V2" s="25" t="s">
        <v>122</v>
      </c>
      <c r="W2" s="27" t="s">
        <v>123</v>
      </c>
    </row>
    <row r="3" spans="1:23" ht="15.75" x14ac:dyDescent="0.25">
      <c r="A3" s="20"/>
      <c r="B3" s="21"/>
      <c r="C3" s="24"/>
      <c r="D3" s="5"/>
      <c r="E3" s="5"/>
      <c r="F3" s="24"/>
      <c r="G3" s="24"/>
      <c r="M3" s="5"/>
      <c r="N3" s="5"/>
      <c r="P3" s="4"/>
      <c r="Q3" s="4"/>
      <c r="T3" t="s">
        <v>28</v>
      </c>
      <c r="U3">
        <v>10000</v>
      </c>
      <c r="V3">
        <v>27</v>
      </c>
      <c r="W3" s="18">
        <v>0.27</v>
      </c>
    </row>
    <row r="4" spans="1:23" ht="15.75" x14ac:dyDescent="0.25">
      <c r="A4" t="s">
        <v>27</v>
      </c>
      <c r="B4">
        <f>AVERAGE(C11,C29,C47,C65,C83,C101,C119)</f>
        <v>0.41004972397334039</v>
      </c>
      <c r="C4" s="26"/>
      <c r="D4" s="3"/>
      <c r="E4" s="3"/>
      <c r="F4" s="26"/>
      <c r="G4" s="26"/>
      <c r="K4" s="4"/>
      <c r="L4" s="6"/>
      <c r="M4" s="1"/>
      <c r="N4" s="1"/>
      <c r="T4" t="s">
        <v>29</v>
      </c>
      <c r="U4">
        <v>10000</v>
      </c>
      <c r="V4">
        <v>14</v>
      </c>
      <c r="W4" s="18">
        <v>0.13999999999999999</v>
      </c>
    </row>
    <row r="5" spans="1:23" ht="15.75" x14ac:dyDescent="0.25">
      <c r="A5" t="s">
        <v>124</v>
      </c>
      <c r="B5" s="3">
        <f>AVERAGE(C21,C39,C57,C75,C93,C111,C129)</f>
        <v>11.231136388303854</v>
      </c>
      <c r="C5" s="26"/>
      <c r="D5" s="3"/>
      <c r="E5" s="3"/>
      <c r="F5" s="26"/>
      <c r="G5" s="26"/>
      <c r="K5" s="4"/>
      <c r="L5" s="6"/>
      <c r="M5" s="1"/>
      <c r="N5" s="1"/>
      <c r="T5" t="s">
        <v>30</v>
      </c>
      <c r="U5">
        <v>10000</v>
      </c>
      <c r="V5">
        <v>113</v>
      </c>
      <c r="W5" s="18">
        <v>1.1299999999999999</v>
      </c>
    </row>
    <row r="6" spans="1:23" ht="15.75" x14ac:dyDescent="0.25">
      <c r="B6" s="3"/>
      <c r="C6" s="26"/>
      <c r="D6" s="3"/>
      <c r="E6" s="3"/>
      <c r="F6" s="26"/>
      <c r="G6" s="26"/>
      <c r="K6" s="4"/>
      <c r="L6" s="6"/>
      <c r="N6" s="1"/>
      <c r="T6" t="s">
        <v>31</v>
      </c>
      <c r="U6">
        <v>9998</v>
      </c>
      <c r="V6">
        <v>335</v>
      </c>
      <c r="W6" s="18">
        <v>3.3506701340268057</v>
      </c>
    </row>
    <row r="7" spans="1:23" x14ac:dyDescent="0.2">
      <c r="B7" s="3"/>
      <c r="C7" s="26"/>
      <c r="D7" s="3"/>
      <c r="E7" s="3"/>
      <c r="F7" s="26"/>
      <c r="G7" s="26"/>
      <c r="T7" t="s">
        <v>32</v>
      </c>
      <c r="U7">
        <v>10000</v>
      </c>
      <c r="V7">
        <v>563</v>
      </c>
      <c r="W7" s="18">
        <v>5.63</v>
      </c>
    </row>
    <row r="8" spans="1:23" x14ac:dyDescent="0.2">
      <c r="B8" s="3"/>
      <c r="C8" s="26"/>
      <c r="D8" s="3"/>
      <c r="E8" s="3"/>
      <c r="F8" s="26"/>
      <c r="G8" s="26"/>
      <c r="T8" t="s">
        <v>33</v>
      </c>
      <c r="U8">
        <v>9999</v>
      </c>
      <c r="V8">
        <v>704</v>
      </c>
      <c r="W8" s="18">
        <v>7.04070407040704</v>
      </c>
    </row>
    <row r="9" spans="1:23" ht="15.75" x14ac:dyDescent="0.25">
      <c r="C9" s="26"/>
      <c r="D9" s="3"/>
      <c r="E9" s="3"/>
      <c r="F9" s="34" t="s">
        <v>119</v>
      </c>
      <c r="G9" s="34"/>
      <c r="H9" s="35" t="s">
        <v>22</v>
      </c>
      <c r="I9" s="35"/>
      <c r="T9" t="s">
        <v>34</v>
      </c>
      <c r="U9">
        <v>10000</v>
      </c>
      <c r="V9">
        <v>786</v>
      </c>
      <c r="W9" s="18">
        <v>7.86</v>
      </c>
    </row>
    <row r="10" spans="1:23" ht="15.75" x14ac:dyDescent="0.25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29" t="s">
        <v>5</v>
      </c>
      <c r="H10" s="9" t="s">
        <v>4</v>
      </c>
      <c r="I10" s="29" t="s">
        <v>5</v>
      </c>
      <c r="T10" t="s">
        <v>35</v>
      </c>
      <c r="U10">
        <v>9999</v>
      </c>
      <c r="V10">
        <v>906</v>
      </c>
      <c r="W10" s="18">
        <v>9.0609060906090608</v>
      </c>
    </row>
    <row r="11" spans="1:23" ht="15.75" x14ac:dyDescent="0.25">
      <c r="A11" s="19">
        <v>2400000</v>
      </c>
      <c r="B11" s="19">
        <v>0</v>
      </c>
      <c r="C11" s="18">
        <v>0.27</v>
      </c>
      <c r="D11" s="10">
        <f>C11-$B$4</f>
        <v>-0.14004972397334037</v>
      </c>
      <c r="E11" s="10">
        <f>(($D$23-D11)/$D$23)*100</f>
        <v>101.29422976007562</v>
      </c>
      <c r="F11" s="11" t="str">
        <f t="shared" ref="F11:F22" si="0">IF(AND(E11&gt;50,E12&lt;50),(((50-E12)/(E11-E12))*(A11-A12)+A12),"")</f>
        <v/>
      </c>
      <c r="G11" s="12" t="str">
        <f t="shared" ref="G11:G22" si="1">IF(AND(E11&gt;90,E12&lt;90),(((90-E12)/(E11-E12))*(A11-A12)+A12),"")</f>
        <v/>
      </c>
      <c r="H11" s="13" t="str">
        <f t="shared" ref="H11:H22" si="2">IF(AND(E11&gt;50,E12&lt;50),(((50-E12)/(E11-E12))*(B11-B12)+B12),"")</f>
        <v/>
      </c>
      <c r="I11" s="14" t="str">
        <f t="shared" ref="I11:I22" si="3">IF(AND(E11&gt;90,E12&lt;90),(((90-E12)/(E11-E12))*(B11-B12)+B12),"")</f>
        <v/>
      </c>
      <c r="T11" t="s">
        <v>36</v>
      </c>
      <c r="U11">
        <v>10000</v>
      </c>
      <c r="V11">
        <v>876</v>
      </c>
      <c r="W11" s="18">
        <v>8.76</v>
      </c>
    </row>
    <row r="12" spans="1:23" ht="15.75" x14ac:dyDescent="0.25">
      <c r="A12" s="19">
        <f>A11/2</f>
        <v>1200000</v>
      </c>
      <c r="B12" s="19">
        <v>0</v>
      </c>
      <c r="C12" s="18">
        <v>0.13999999999999999</v>
      </c>
      <c r="D12" s="10">
        <f t="shared" ref="D12:D23" si="4">C12-$B$4</f>
        <v>-0.27004972397334037</v>
      </c>
      <c r="E12" s="10">
        <f t="shared" ref="E12:E23" si="5">(($D$23-D12)/$D$23)*100</f>
        <v>102.49558784944865</v>
      </c>
      <c r="F12" s="14" t="str">
        <f t="shared" si="0"/>
        <v/>
      </c>
      <c r="G12" s="13" t="str">
        <f t="shared" si="1"/>
        <v/>
      </c>
      <c r="H12" s="14" t="str">
        <f t="shared" si="2"/>
        <v/>
      </c>
      <c r="I12" s="14" t="str">
        <f t="shared" si="3"/>
        <v/>
      </c>
      <c r="T12" t="s">
        <v>37</v>
      </c>
      <c r="U12">
        <v>10000</v>
      </c>
      <c r="V12">
        <v>772</v>
      </c>
      <c r="W12" s="18">
        <v>7.7200000000000006</v>
      </c>
    </row>
    <row r="13" spans="1:23" ht="15.75" x14ac:dyDescent="0.25">
      <c r="A13" s="19">
        <f t="shared" ref="A13:A20" si="6">A12/2</f>
        <v>600000</v>
      </c>
      <c r="B13" s="19">
        <v>0</v>
      </c>
      <c r="C13" s="18">
        <v>1.1299999999999999</v>
      </c>
      <c r="D13" s="10">
        <f t="shared" si="4"/>
        <v>0.71995027602665951</v>
      </c>
      <c r="E13" s="10">
        <f t="shared" si="5"/>
        <v>93.346783938069478</v>
      </c>
      <c r="F13" s="14" t="str">
        <f t="shared" si="0"/>
        <v/>
      </c>
      <c r="G13" s="13">
        <f t="shared" si="1"/>
        <v>551074.44574629189</v>
      </c>
      <c r="H13" s="14" t="str">
        <f t="shared" si="2"/>
        <v/>
      </c>
      <c r="I13" s="14">
        <f t="shared" si="3"/>
        <v>0</v>
      </c>
      <c r="T13" t="s">
        <v>38</v>
      </c>
      <c r="U13">
        <v>9999</v>
      </c>
      <c r="V13">
        <v>1135</v>
      </c>
      <c r="W13" s="18">
        <v>11.351135113511351</v>
      </c>
    </row>
    <row r="14" spans="1:23" ht="15.75" x14ac:dyDescent="0.25">
      <c r="A14" s="19">
        <f t="shared" si="6"/>
        <v>300000</v>
      </c>
      <c r="B14" s="19">
        <v>0</v>
      </c>
      <c r="C14" s="18">
        <v>3.3506701340268057</v>
      </c>
      <c r="D14" s="10">
        <f t="shared" si="4"/>
        <v>2.9406204100534654</v>
      </c>
      <c r="E14" s="10">
        <f t="shared" si="5"/>
        <v>72.825091404668115</v>
      </c>
      <c r="F14" s="14" t="str">
        <f t="shared" si="0"/>
        <v/>
      </c>
      <c r="G14" s="13" t="str">
        <f t="shared" si="1"/>
        <v/>
      </c>
      <c r="H14" s="14" t="str">
        <f t="shared" si="2"/>
        <v/>
      </c>
      <c r="I14" s="14" t="str">
        <f t="shared" si="3"/>
        <v/>
      </c>
      <c r="T14" t="s">
        <v>39</v>
      </c>
      <c r="U14">
        <v>10000</v>
      </c>
      <c r="V14">
        <v>1062</v>
      </c>
      <c r="W14" s="18">
        <v>10.620000000000001</v>
      </c>
    </row>
    <row r="15" spans="1:23" ht="15.75" x14ac:dyDescent="0.25">
      <c r="A15" s="19">
        <f t="shared" si="6"/>
        <v>150000</v>
      </c>
      <c r="B15" s="19">
        <v>0</v>
      </c>
      <c r="C15" s="18">
        <v>5.63</v>
      </c>
      <c r="D15" s="10">
        <f t="shared" si="4"/>
        <v>5.2199502760266592</v>
      </c>
      <c r="E15" s="10">
        <f t="shared" si="5"/>
        <v>51.761311613618702</v>
      </c>
      <c r="F15" s="14">
        <f t="shared" si="0"/>
        <v>139867.13123591515</v>
      </c>
      <c r="G15" s="13" t="str">
        <f t="shared" si="1"/>
        <v/>
      </c>
      <c r="H15" s="14">
        <f t="shared" si="2"/>
        <v>0</v>
      </c>
      <c r="I15" s="14" t="str">
        <f t="shared" si="3"/>
        <v/>
      </c>
      <c r="T15" t="s">
        <v>40</v>
      </c>
      <c r="U15">
        <v>10000</v>
      </c>
      <c r="V15">
        <v>25</v>
      </c>
      <c r="W15" s="18">
        <v>0.25</v>
      </c>
    </row>
    <row r="16" spans="1:23" ht="15.75" x14ac:dyDescent="0.25">
      <c r="A16" s="19">
        <f t="shared" si="6"/>
        <v>75000</v>
      </c>
      <c r="B16" s="19">
        <v>0</v>
      </c>
      <c r="C16" s="18">
        <v>7.04070407040704</v>
      </c>
      <c r="D16" s="10">
        <f t="shared" si="4"/>
        <v>6.6306543464336993</v>
      </c>
      <c r="E16" s="10">
        <f t="shared" si="5"/>
        <v>38.724690485196021</v>
      </c>
      <c r="F16" s="14" t="str">
        <f t="shared" si="0"/>
        <v/>
      </c>
      <c r="G16" s="13" t="str">
        <f t="shared" si="1"/>
        <v/>
      </c>
      <c r="H16" s="14" t="str">
        <f t="shared" si="2"/>
        <v/>
      </c>
      <c r="I16" s="14" t="str">
        <f t="shared" si="3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41</v>
      </c>
      <c r="U16">
        <v>9999</v>
      </c>
      <c r="V16">
        <v>16</v>
      </c>
      <c r="W16" s="18">
        <v>0.16001600160016002</v>
      </c>
    </row>
    <row r="17" spans="1:23" ht="15.75" x14ac:dyDescent="0.25">
      <c r="A17" s="19">
        <f t="shared" si="6"/>
        <v>37500</v>
      </c>
      <c r="B17" s="19">
        <v>0</v>
      </c>
      <c r="C17" s="18">
        <v>7.86</v>
      </c>
      <c r="D17" s="10">
        <f t="shared" si="4"/>
        <v>7.4499502760266596</v>
      </c>
      <c r="E17" s="10">
        <f t="shared" si="5"/>
        <v>31.153399772835304</v>
      </c>
      <c r="F17" s="14" t="str">
        <f t="shared" si="0"/>
        <v/>
      </c>
      <c r="G17" s="13" t="str">
        <f t="shared" si="1"/>
        <v/>
      </c>
      <c r="H17" s="14" t="str">
        <f t="shared" si="2"/>
        <v/>
      </c>
      <c r="I17" s="14" t="str">
        <f t="shared" si="3"/>
        <v/>
      </c>
      <c r="M17" s="2">
        <f>G23</f>
        <v>551074.44574629189</v>
      </c>
      <c r="N17" s="15">
        <f>I23</f>
        <v>0</v>
      </c>
      <c r="P17">
        <f>M17/$M$17</f>
        <v>1</v>
      </c>
      <c r="Q17">
        <v>0</v>
      </c>
      <c r="R17">
        <f>P17+Q17</f>
        <v>1</v>
      </c>
      <c r="T17" t="s">
        <v>42</v>
      </c>
      <c r="U17">
        <v>9998</v>
      </c>
      <c r="V17">
        <v>172</v>
      </c>
      <c r="W17" s="18">
        <v>1.7203440688137628</v>
      </c>
    </row>
    <row r="18" spans="1:23" ht="15.75" x14ac:dyDescent="0.25">
      <c r="A18" s="19">
        <f t="shared" si="6"/>
        <v>18750</v>
      </c>
      <c r="B18" s="19">
        <v>0</v>
      </c>
      <c r="C18" s="18">
        <v>9.0609060906090608</v>
      </c>
      <c r="D18" s="10">
        <f t="shared" si="4"/>
        <v>8.6508563666357201</v>
      </c>
      <c r="E18" s="10">
        <f t="shared" si="5"/>
        <v>20.055567107215868</v>
      </c>
      <c r="F18" s="14" t="str">
        <f t="shared" si="0"/>
        <v/>
      </c>
      <c r="G18" s="13" t="str">
        <f t="shared" si="1"/>
        <v/>
      </c>
      <c r="H18" s="14" t="str">
        <f t="shared" si="2"/>
        <v/>
      </c>
      <c r="I18" s="14" t="str">
        <f t="shared" si="3"/>
        <v/>
      </c>
      <c r="K18" s="16"/>
      <c r="M18" s="2">
        <f>G41</f>
        <v>550196.21574271389</v>
      </c>
      <c r="N18" s="1">
        <f>I41</f>
        <v>4.5849684645226159</v>
      </c>
      <c r="P18">
        <f t="shared" ref="P18:P23" si="7">M18/$M$17</f>
        <v>0.99840633146690616</v>
      </c>
      <c r="Q18">
        <f>N18/$N$23</f>
        <v>0.52482786306438767</v>
      </c>
      <c r="R18">
        <f t="shared" ref="R18:R23" si="8">P18+Q18</f>
        <v>1.5232341945312937</v>
      </c>
      <c r="T18" t="s">
        <v>43</v>
      </c>
      <c r="U18">
        <v>10166</v>
      </c>
      <c r="V18">
        <v>426</v>
      </c>
      <c r="W18" s="18">
        <v>4.1904387172929374</v>
      </c>
    </row>
    <row r="19" spans="1:23" ht="15.75" x14ac:dyDescent="0.25">
      <c r="A19" s="19">
        <f t="shared" si="6"/>
        <v>9375</v>
      </c>
      <c r="B19" s="19">
        <v>0</v>
      </c>
      <c r="C19" s="18">
        <v>8.76</v>
      </c>
      <c r="D19" s="10">
        <f t="shared" si="4"/>
        <v>8.3499502760266591</v>
      </c>
      <c r="E19" s="10">
        <f t="shared" si="5"/>
        <v>22.836305307945157</v>
      </c>
      <c r="F19" s="14" t="str">
        <f t="shared" si="0"/>
        <v/>
      </c>
      <c r="G19" s="13" t="str">
        <f t="shared" si="1"/>
        <v/>
      </c>
      <c r="H19" s="14" t="str">
        <f t="shared" si="2"/>
        <v/>
      </c>
      <c r="I19" s="14" t="str">
        <f t="shared" si="3"/>
        <v/>
      </c>
      <c r="K19" s="16"/>
      <c r="M19" s="2">
        <f>G59</f>
        <v>520747.27780704974</v>
      </c>
      <c r="N19" s="1">
        <f>I59</f>
        <v>8.6791212967841638</v>
      </c>
      <c r="P19">
        <f t="shared" si="7"/>
        <v>0.94496720330014283</v>
      </c>
      <c r="Q19">
        <f t="shared" ref="Q19:Q23" si="9">N19/$N$23</f>
        <v>0.99347350340873475</v>
      </c>
      <c r="R19">
        <f t="shared" si="8"/>
        <v>1.9384407067088776</v>
      </c>
      <c r="T19" t="s">
        <v>44</v>
      </c>
      <c r="U19">
        <v>9999</v>
      </c>
      <c r="V19">
        <v>625</v>
      </c>
      <c r="W19" s="18">
        <v>6.2506250625062503</v>
      </c>
    </row>
    <row r="20" spans="1:23" ht="15.75" x14ac:dyDescent="0.25">
      <c r="A20" s="19">
        <f t="shared" si="6"/>
        <v>4687.5</v>
      </c>
      <c r="B20" s="19">
        <v>0</v>
      </c>
      <c r="C20" s="18">
        <v>7.7200000000000006</v>
      </c>
      <c r="D20" s="10">
        <f t="shared" si="4"/>
        <v>7.3099502760266599</v>
      </c>
      <c r="E20" s="10">
        <f t="shared" si="5"/>
        <v>32.447170022929328</v>
      </c>
      <c r="F20" s="14" t="str">
        <f t="shared" si="0"/>
        <v/>
      </c>
      <c r="G20" s="13" t="str">
        <f t="shared" si="1"/>
        <v/>
      </c>
      <c r="H20" s="14" t="str">
        <f t="shared" si="2"/>
        <v/>
      </c>
      <c r="I20" s="14" t="str">
        <f t="shared" si="3"/>
        <v/>
      </c>
      <c r="K20" s="16"/>
      <c r="M20" s="1">
        <f>G77</f>
        <v>569010.59160963399</v>
      </c>
      <c r="N20" s="1">
        <f>I77</f>
        <v>18.967019720321133</v>
      </c>
      <c r="P20">
        <f t="shared" si="7"/>
        <v>1.0325475913495719</v>
      </c>
      <c r="Q20">
        <f t="shared" si="9"/>
        <v>2.1710989956727409</v>
      </c>
      <c r="R20">
        <f t="shared" si="8"/>
        <v>3.2036465870223125</v>
      </c>
      <c r="T20" t="s">
        <v>45</v>
      </c>
      <c r="U20">
        <v>9999</v>
      </c>
      <c r="V20">
        <v>807</v>
      </c>
      <c r="W20" s="18">
        <v>8.0708070807080716</v>
      </c>
    </row>
    <row r="21" spans="1:23" ht="15.75" x14ac:dyDescent="0.25">
      <c r="A21" s="19">
        <v>0</v>
      </c>
      <c r="B21" s="19">
        <v>0</v>
      </c>
      <c r="C21" s="18">
        <v>11.351135113511351</v>
      </c>
      <c r="D21" s="10">
        <f t="shared" si="4"/>
        <v>10.94108538953801</v>
      </c>
      <c r="E21" s="10">
        <f t="shared" si="5"/>
        <v>-1.1089341480190493</v>
      </c>
      <c r="F21" s="14" t="str">
        <f t="shared" si="0"/>
        <v/>
      </c>
      <c r="G21" s="13" t="str">
        <f t="shared" si="1"/>
        <v/>
      </c>
      <c r="H21" s="14" t="str">
        <f t="shared" si="2"/>
        <v/>
      </c>
      <c r="I21" s="14" t="str">
        <f t="shared" si="3"/>
        <v/>
      </c>
      <c r="K21" s="16"/>
      <c r="M21" s="1">
        <f>G95</f>
        <v>564123.39502202556</v>
      </c>
      <c r="N21" s="1">
        <f>I95</f>
        <v>37.608226334801714</v>
      </c>
      <c r="P21">
        <f t="shared" si="7"/>
        <v>1.0236791042960849</v>
      </c>
      <c r="Q21">
        <f t="shared" si="9"/>
        <v>4.3049031228158965</v>
      </c>
      <c r="R21">
        <f t="shared" si="8"/>
        <v>5.3285822271119816</v>
      </c>
      <c r="T21" t="s">
        <v>46</v>
      </c>
      <c r="U21">
        <v>9999</v>
      </c>
      <c r="V21">
        <v>827</v>
      </c>
      <c r="W21" s="18">
        <v>8.270827082708271</v>
      </c>
    </row>
    <row r="22" spans="1:23" ht="15.75" x14ac:dyDescent="0.25">
      <c r="A22" s="19">
        <v>0</v>
      </c>
      <c r="B22" s="19">
        <v>0</v>
      </c>
      <c r="C22" s="18">
        <v>10.620000000000001</v>
      </c>
      <c r="D22" s="10">
        <f t="shared" si="4"/>
        <v>10.20995027602666</v>
      </c>
      <c r="E22" s="10">
        <f t="shared" si="5"/>
        <v>5.6476434138388214</v>
      </c>
      <c r="F22" s="14" t="str">
        <f t="shared" si="0"/>
        <v/>
      </c>
      <c r="G22" s="13" t="str">
        <f t="shared" si="1"/>
        <v/>
      </c>
      <c r="H22" s="14" t="str">
        <f t="shared" si="2"/>
        <v/>
      </c>
      <c r="I22" s="14" t="str">
        <f t="shared" si="3"/>
        <v/>
      </c>
      <c r="M22" s="1">
        <f>G113</f>
        <v>0</v>
      </c>
      <c r="N22" s="1">
        <f>I113</f>
        <v>0</v>
      </c>
      <c r="P22">
        <f t="shared" si="7"/>
        <v>0</v>
      </c>
      <c r="Q22">
        <f t="shared" si="9"/>
        <v>0</v>
      </c>
      <c r="R22">
        <f t="shared" si="8"/>
        <v>0</v>
      </c>
      <c r="T22" t="s">
        <v>47</v>
      </c>
      <c r="U22">
        <v>10000</v>
      </c>
      <c r="V22">
        <v>929</v>
      </c>
      <c r="W22" s="18">
        <v>9.2899999999999991</v>
      </c>
    </row>
    <row r="23" spans="1:23" ht="15.75" x14ac:dyDescent="0.25">
      <c r="B23" s="3" t="s">
        <v>6</v>
      </c>
      <c r="C23" s="26">
        <f>$B$5</f>
        <v>11.231136388303854</v>
      </c>
      <c r="D23" s="10">
        <f t="shared" si="4"/>
        <v>10.821086664330513</v>
      </c>
      <c r="E23" s="10">
        <f t="shared" si="5"/>
        <v>0</v>
      </c>
      <c r="F23" s="14">
        <f>SUM(F11:F21)</f>
        <v>139867.13123591515</v>
      </c>
      <c r="G23" s="13">
        <f>SUM(G11:G22)</f>
        <v>551074.44574629189</v>
      </c>
      <c r="H23" s="14">
        <f>SUM(H11:H21)</f>
        <v>0</v>
      </c>
      <c r="I23" s="14">
        <f>SUM(I11:I22)</f>
        <v>0</v>
      </c>
      <c r="M23">
        <f>G131</f>
        <v>0</v>
      </c>
      <c r="N23">
        <f>I131</f>
        <v>8.7361376695050126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48</v>
      </c>
      <c r="U23">
        <v>9998</v>
      </c>
      <c r="V23">
        <v>801</v>
      </c>
      <c r="W23" s="18">
        <v>8.0116023204640925</v>
      </c>
    </row>
    <row r="24" spans="1:23" x14ac:dyDescent="0.2">
      <c r="D24" s="17"/>
      <c r="E24" s="17"/>
      <c r="F24" s="17"/>
      <c r="G24" s="17"/>
      <c r="T24" t="s">
        <v>49</v>
      </c>
      <c r="U24">
        <v>10000</v>
      </c>
      <c r="V24">
        <v>709</v>
      </c>
      <c r="W24" s="18">
        <v>7.0900000000000007</v>
      </c>
    </row>
    <row r="25" spans="1:23" x14ac:dyDescent="0.2">
      <c r="T25" t="s">
        <v>50</v>
      </c>
      <c r="U25">
        <v>9999</v>
      </c>
      <c r="V25">
        <v>1125</v>
      </c>
      <c r="W25" s="18">
        <v>11.25112511251125</v>
      </c>
    </row>
    <row r="26" spans="1:23" ht="15.75" x14ac:dyDescent="0.25">
      <c r="B26" s="3" t="s">
        <v>132</v>
      </c>
      <c r="C26" s="26"/>
      <c r="D26" s="3"/>
      <c r="E26" s="3"/>
      <c r="F26" s="26"/>
      <c r="G26" s="26"/>
      <c r="M26" s="4"/>
      <c r="T26" t="s">
        <v>51</v>
      </c>
      <c r="U26">
        <v>9999</v>
      </c>
      <c r="V26">
        <v>1069</v>
      </c>
      <c r="W26" s="18">
        <v>10.691069106910692</v>
      </c>
    </row>
    <row r="27" spans="1:23" ht="15.75" x14ac:dyDescent="0.25">
      <c r="B27" s="3"/>
      <c r="C27" s="26"/>
      <c r="D27" s="3"/>
      <c r="E27" s="3"/>
      <c r="F27" s="34" t="s">
        <v>119</v>
      </c>
      <c r="G27" s="34"/>
      <c r="H27" s="35" t="s">
        <v>22</v>
      </c>
      <c r="I27" s="35"/>
      <c r="T27" t="s">
        <v>52</v>
      </c>
      <c r="U27">
        <v>10000</v>
      </c>
      <c r="V27">
        <v>23</v>
      </c>
      <c r="W27" s="18">
        <v>0.22999999999999998</v>
      </c>
    </row>
    <row r="28" spans="1:23" ht="15.75" x14ac:dyDescent="0.25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53</v>
      </c>
      <c r="U28">
        <v>10000</v>
      </c>
      <c r="V28">
        <v>17</v>
      </c>
      <c r="W28" s="18">
        <v>0.16999999999999998</v>
      </c>
    </row>
    <row r="29" spans="1:23" ht="15.75" x14ac:dyDescent="0.25">
      <c r="A29" s="19">
        <f>A11*0.8</f>
        <v>1920000</v>
      </c>
      <c r="B29" s="18">
        <f>B119*0.2</f>
        <v>16</v>
      </c>
      <c r="C29" s="18">
        <v>0.25</v>
      </c>
      <c r="D29" s="10">
        <f>C29-$B$4</f>
        <v>-0.16004972397334039</v>
      </c>
      <c r="E29" s="10">
        <f>(($D$23-D29)/$D$23)*100</f>
        <v>101.47905408151763</v>
      </c>
      <c r="F29" s="11" t="str">
        <f t="shared" ref="F29:F40" si="10">IF(AND(E29&gt;50,E30&lt;50),(((50-E30)/(E29-E30))*(A29-A30)+A30),"")</f>
        <v/>
      </c>
      <c r="G29" s="13" t="str">
        <f t="shared" ref="G29:G40" si="11">IF(AND(E29&gt;90,E30&lt;90),(((90-E30)/(E29-E30))*(A29-A30)+A30),"")</f>
        <v/>
      </c>
      <c r="H29" s="30" t="str">
        <f t="shared" ref="H29:H40" si="12">IF(AND(E29&gt;50,E30&lt;50),(((50-E30)/(E29-E30))*(B29-B30)+B30),"")</f>
        <v/>
      </c>
      <c r="I29" s="30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139867.13123591515</v>
      </c>
      <c r="N29" s="15">
        <f>H23</f>
        <v>0</v>
      </c>
      <c r="P29">
        <f>M29/$M$29</f>
        <v>1</v>
      </c>
      <c r="Q29">
        <v>0</v>
      </c>
      <c r="R29">
        <f>P29+Q29</f>
        <v>1</v>
      </c>
      <c r="T29" t="s">
        <v>54</v>
      </c>
      <c r="U29">
        <v>9999</v>
      </c>
      <c r="V29">
        <v>210</v>
      </c>
      <c r="W29" s="18">
        <v>2.1002100210021002</v>
      </c>
    </row>
    <row r="30" spans="1:23" ht="15.75" x14ac:dyDescent="0.25">
      <c r="A30" s="19">
        <f>A29/2</f>
        <v>960000</v>
      </c>
      <c r="B30" s="19">
        <f>B29/2</f>
        <v>8</v>
      </c>
      <c r="C30" s="18">
        <v>0.16001600160016002</v>
      </c>
      <c r="D30" s="10">
        <f t="shared" ref="D30:D41" si="14">C30-$B$4</f>
        <v>-0.25003372237318033</v>
      </c>
      <c r="E30" s="10">
        <f t="shared" ref="E30:E41" si="15">(($D$23-D30)/$D$23)*100</f>
        <v>102.31061565376207</v>
      </c>
      <c r="F30" s="14" t="str">
        <f t="shared" si="10"/>
        <v/>
      </c>
      <c r="G30" s="13">
        <f t="shared" si="11"/>
        <v>550196.21574271389</v>
      </c>
      <c r="H30" s="30" t="str">
        <f t="shared" si="12"/>
        <v/>
      </c>
      <c r="I30" s="30">
        <f t="shared" si="13"/>
        <v>4.5849684645226159</v>
      </c>
      <c r="K30" s="4" t="s">
        <v>7</v>
      </c>
      <c r="L30" s="6" t="s">
        <v>9</v>
      </c>
      <c r="M30" s="2">
        <f>F41</f>
        <v>145048.1423119884</v>
      </c>
      <c r="N30" s="1">
        <f>H41</f>
        <v>1.2087345192665699</v>
      </c>
      <c r="P30">
        <f t="shared" ref="P30:P35" si="16">M30/$M$29</f>
        <v>1.0370423775070814</v>
      </c>
      <c r="Q30">
        <f>N30/$N$35</f>
        <v>0.31805265008370931</v>
      </c>
      <c r="R30">
        <f t="shared" ref="R30:R35" si="17">P30+Q30</f>
        <v>1.3550950275907907</v>
      </c>
      <c r="T30" t="s">
        <v>55</v>
      </c>
      <c r="U30">
        <v>9999</v>
      </c>
      <c r="V30">
        <v>474</v>
      </c>
      <c r="W30" s="18">
        <v>4.7404740474047404</v>
      </c>
    </row>
    <row r="31" spans="1:23" ht="15.75" x14ac:dyDescent="0.25">
      <c r="A31" s="19">
        <f t="shared" ref="A31:A38" si="18">A30/2</f>
        <v>480000</v>
      </c>
      <c r="B31" s="19">
        <f t="shared" ref="B31:B38" si="19">B30/2</f>
        <v>4</v>
      </c>
      <c r="C31" s="18">
        <v>1.7203440688137628</v>
      </c>
      <c r="D31" s="10">
        <f t="shared" si="14"/>
        <v>1.3102943448404223</v>
      </c>
      <c r="E31" s="10">
        <f t="shared" si="15"/>
        <v>87.891286841278728</v>
      </c>
      <c r="F31" s="14" t="str">
        <f t="shared" si="10"/>
        <v/>
      </c>
      <c r="G31" s="13" t="str">
        <f t="shared" si="11"/>
        <v/>
      </c>
      <c r="H31" s="30" t="str">
        <f t="shared" si="12"/>
        <v/>
      </c>
      <c r="I31" s="30" t="str">
        <f t="shared" si="13"/>
        <v/>
      </c>
      <c r="K31" s="4" t="s">
        <v>10</v>
      </c>
      <c r="L31" s="6" t="s">
        <v>11</v>
      </c>
      <c r="M31" s="2">
        <f>F59</f>
        <v>137592.60526188402</v>
      </c>
      <c r="N31" s="1">
        <f>H59</f>
        <v>2.2932100876980668</v>
      </c>
      <c r="P31">
        <f t="shared" si="16"/>
        <v>0.98373795219839988</v>
      </c>
      <c r="Q31">
        <f t="shared" ref="Q31:Q35" si="20">N31/$N$35</f>
        <v>0.60340921349182952</v>
      </c>
      <c r="R31">
        <f t="shared" si="17"/>
        <v>1.5871471656902294</v>
      </c>
      <c r="T31" t="s">
        <v>56</v>
      </c>
      <c r="U31">
        <v>9999</v>
      </c>
      <c r="V31">
        <v>651</v>
      </c>
      <c r="W31" s="18">
        <v>6.5106510651065115</v>
      </c>
    </row>
    <row r="32" spans="1:23" ht="15.75" x14ac:dyDescent="0.25">
      <c r="A32" s="19">
        <f t="shared" si="18"/>
        <v>240000</v>
      </c>
      <c r="B32" s="19">
        <f t="shared" si="19"/>
        <v>2</v>
      </c>
      <c r="C32" s="18">
        <v>4.1904387172929374</v>
      </c>
      <c r="D32" s="10">
        <f t="shared" si="14"/>
        <v>3.7803889933195971</v>
      </c>
      <c r="E32" s="10">
        <f t="shared" si="15"/>
        <v>65.064608476144343</v>
      </c>
      <c r="F32" s="14">
        <f t="shared" si="10"/>
        <v>145048.1423119884</v>
      </c>
      <c r="G32" s="13" t="str">
        <f t="shared" si="11"/>
        <v/>
      </c>
      <c r="H32" s="30">
        <f t="shared" si="12"/>
        <v>1.2087345192665699</v>
      </c>
      <c r="I32" s="30" t="str">
        <f t="shared" si="13"/>
        <v/>
      </c>
      <c r="K32" s="4" t="s">
        <v>12</v>
      </c>
      <c r="L32" s="6" t="s">
        <v>13</v>
      </c>
      <c r="M32" s="1">
        <f>F77</f>
        <v>161706.91544486445</v>
      </c>
      <c r="N32" s="1">
        <f>H77</f>
        <v>5.390230514828815</v>
      </c>
      <c r="P32">
        <f t="shared" si="16"/>
        <v>1.1561466515825791</v>
      </c>
      <c r="Q32">
        <f t="shared" si="20"/>
        <v>1.418323935055336</v>
      </c>
      <c r="R32">
        <f>P32+Q32</f>
        <v>2.5744705866379149</v>
      </c>
      <c r="T32" t="s">
        <v>57</v>
      </c>
      <c r="U32">
        <v>9999</v>
      </c>
      <c r="V32">
        <v>784</v>
      </c>
      <c r="W32" s="18">
        <v>7.8407840784078404</v>
      </c>
    </row>
    <row r="33" spans="1:23" ht="15.75" x14ac:dyDescent="0.25">
      <c r="A33" s="19">
        <f t="shared" si="18"/>
        <v>120000</v>
      </c>
      <c r="B33" s="19">
        <f t="shared" si="19"/>
        <v>1</v>
      </c>
      <c r="C33" s="18">
        <v>6.2506250625062503</v>
      </c>
      <c r="D33" s="10">
        <f t="shared" si="14"/>
        <v>5.8405753385329096</v>
      </c>
      <c r="E33" s="10">
        <f t="shared" si="15"/>
        <v>46.025981311237764</v>
      </c>
      <c r="F33" s="14" t="str">
        <f t="shared" si="10"/>
        <v/>
      </c>
      <c r="G33" s="13" t="str">
        <f t="shared" si="11"/>
        <v/>
      </c>
      <c r="H33" s="30" t="str">
        <f t="shared" si="12"/>
        <v/>
      </c>
      <c r="I33" s="30" t="str">
        <f t="shared" si="13"/>
        <v/>
      </c>
      <c r="K33" s="4" t="s">
        <v>14</v>
      </c>
      <c r="L33" s="6" t="s">
        <v>15</v>
      </c>
      <c r="M33" s="1">
        <f>F95</f>
        <v>143820.13945674949</v>
      </c>
      <c r="N33" s="1">
        <f>H95</f>
        <v>9.5880092971166331</v>
      </c>
      <c r="P33">
        <f t="shared" si="16"/>
        <v>1.028262595978799</v>
      </c>
      <c r="Q33">
        <f t="shared" si="20"/>
        <v>2.5228796872828156</v>
      </c>
      <c r="R33">
        <f t="shared" si="17"/>
        <v>3.5511422832616146</v>
      </c>
      <c r="T33" t="s">
        <v>58</v>
      </c>
      <c r="U33">
        <v>9999</v>
      </c>
      <c r="V33">
        <v>884</v>
      </c>
      <c r="W33" s="18">
        <v>8.8408840884088402</v>
      </c>
    </row>
    <row r="34" spans="1:23" ht="15.75" x14ac:dyDescent="0.25">
      <c r="A34" s="19">
        <f t="shared" si="18"/>
        <v>60000</v>
      </c>
      <c r="B34" s="19">
        <f t="shared" si="19"/>
        <v>0.5</v>
      </c>
      <c r="C34" s="18">
        <v>8.0708070807080716</v>
      </c>
      <c r="D34" s="10">
        <f t="shared" si="14"/>
        <v>7.6607573567347309</v>
      </c>
      <c r="E34" s="10">
        <f t="shared" si="15"/>
        <v>29.205285990483361</v>
      </c>
      <c r="F34" s="14" t="str">
        <f t="shared" si="10"/>
        <v/>
      </c>
      <c r="G34" s="13" t="str">
        <f t="shared" si="11"/>
        <v/>
      </c>
      <c r="H34" s="30" t="str">
        <f t="shared" si="12"/>
        <v/>
      </c>
      <c r="I34" s="30" t="str">
        <f t="shared" si="13"/>
        <v/>
      </c>
      <c r="K34" s="4" t="s">
        <v>16</v>
      </c>
      <c r="L34" s="6" t="s">
        <v>17</v>
      </c>
      <c r="M34" s="1">
        <f>F113</f>
        <v>140838.62315798624</v>
      </c>
      <c r="N34" s="1">
        <f>H113</f>
        <v>18.778483087731498</v>
      </c>
      <c r="P34" s="28">
        <f t="shared" si="16"/>
        <v>1.0069458200328172</v>
      </c>
      <c r="Q34" s="28">
        <f>N34/$N$35</f>
        <v>4.9411564039960671</v>
      </c>
      <c r="R34" s="28">
        <f t="shared" si="17"/>
        <v>5.9481022240288848</v>
      </c>
      <c r="T34" t="s">
        <v>59</v>
      </c>
      <c r="U34">
        <v>10000</v>
      </c>
      <c r="V34">
        <v>908</v>
      </c>
      <c r="W34" s="18">
        <v>9.08</v>
      </c>
    </row>
    <row r="35" spans="1:23" ht="15.75" x14ac:dyDescent="0.25">
      <c r="A35" s="19">
        <f t="shared" si="18"/>
        <v>30000</v>
      </c>
      <c r="B35" s="19">
        <f t="shared" si="19"/>
        <v>0.25</v>
      </c>
      <c r="C35" s="18">
        <v>8.270827082708271</v>
      </c>
      <c r="D35" s="10">
        <f t="shared" si="14"/>
        <v>7.8607773587349303</v>
      </c>
      <c r="E35" s="10">
        <f t="shared" si="15"/>
        <v>27.356857933257604</v>
      </c>
      <c r="F35" s="14" t="str">
        <f t="shared" si="10"/>
        <v/>
      </c>
      <c r="G35" s="13" t="str">
        <f t="shared" si="11"/>
        <v/>
      </c>
      <c r="H35" s="30" t="str">
        <f t="shared" si="12"/>
        <v/>
      </c>
      <c r="I35" s="30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3.8004227254463658</v>
      </c>
      <c r="P35">
        <f t="shared" si="16"/>
        <v>0</v>
      </c>
      <c r="Q35">
        <f t="shared" si="20"/>
        <v>1</v>
      </c>
      <c r="R35">
        <f t="shared" si="17"/>
        <v>1</v>
      </c>
      <c r="T35" t="s">
        <v>60</v>
      </c>
      <c r="U35">
        <v>10000</v>
      </c>
      <c r="V35">
        <v>844</v>
      </c>
      <c r="W35" s="18">
        <v>8.44</v>
      </c>
    </row>
    <row r="36" spans="1:23" ht="15.75" x14ac:dyDescent="0.25">
      <c r="A36" s="19">
        <f t="shared" si="18"/>
        <v>15000</v>
      </c>
      <c r="B36" s="19">
        <f t="shared" si="19"/>
        <v>0.125</v>
      </c>
      <c r="C36" s="18">
        <v>9.2899999999999991</v>
      </c>
      <c r="D36" s="10">
        <f t="shared" si="14"/>
        <v>8.8799502760266584</v>
      </c>
      <c r="E36" s="10">
        <f t="shared" si="15"/>
        <v>17.938460789732069</v>
      </c>
      <c r="F36" s="14" t="str">
        <f t="shared" si="10"/>
        <v/>
      </c>
      <c r="G36" s="13" t="str">
        <f t="shared" si="11"/>
        <v/>
      </c>
      <c r="H36" s="30" t="str">
        <f t="shared" si="12"/>
        <v/>
      </c>
      <c r="I36" s="30" t="str">
        <f t="shared" si="13"/>
        <v/>
      </c>
      <c r="R36">
        <f>AVERAGE(R30:R34)</f>
        <v>3.0031914574418868</v>
      </c>
      <c r="T36" t="s">
        <v>61</v>
      </c>
      <c r="U36">
        <v>10000</v>
      </c>
      <c r="V36">
        <v>686</v>
      </c>
      <c r="W36" s="18">
        <v>6.8599999999999994</v>
      </c>
    </row>
    <row r="37" spans="1:23" ht="15.75" x14ac:dyDescent="0.25">
      <c r="A37" s="19">
        <f t="shared" si="18"/>
        <v>7500</v>
      </c>
      <c r="B37" s="19">
        <f t="shared" si="19"/>
        <v>6.25E-2</v>
      </c>
      <c r="C37" s="18">
        <v>8.0116023204640925</v>
      </c>
      <c r="D37" s="10">
        <f t="shared" si="14"/>
        <v>7.6015525964907518</v>
      </c>
      <c r="E37" s="10">
        <f t="shared" si="15"/>
        <v>29.752409972394855</v>
      </c>
      <c r="F37" s="14" t="str">
        <f t="shared" si="10"/>
        <v/>
      </c>
      <c r="G37" s="13" t="str">
        <f t="shared" si="11"/>
        <v/>
      </c>
      <c r="H37" s="30" t="str">
        <f t="shared" si="12"/>
        <v/>
      </c>
      <c r="I37" s="30" t="str">
        <f t="shared" si="13"/>
        <v/>
      </c>
      <c r="T37" t="s">
        <v>62</v>
      </c>
      <c r="U37">
        <v>10000</v>
      </c>
      <c r="V37">
        <v>1107</v>
      </c>
      <c r="W37" s="18">
        <v>11.07</v>
      </c>
    </row>
    <row r="38" spans="1:23" ht="15.75" x14ac:dyDescent="0.25">
      <c r="A38" s="19">
        <f t="shared" si="18"/>
        <v>3750</v>
      </c>
      <c r="B38" s="19">
        <f t="shared" si="19"/>
        <v>3.125E-2</v>
      </c>
      <c r="C38" s="18">
        <v>7.0900000000000007</v>
      </c>
      <c r="D38" s="10">
        <f t="shared" si="14"/>
        <v>6.67995027602666</v>
      </c>
      <c r="E38" s="10">
        <f t="shared" si="15"/>
        <v>38.269136148352437</v>
      </c>
      <c r="F38" s="14" t="str">
        <f t="shared" si="10"/>
        <v/>
      </c>
      <c r="G38" s="13" t="str">
        <f t="shared" si="11"/>
        <v/>
      </c>
      <c r="H38" s="30" t="str">
        <f t="shared" si="12"/>
        <v/>
      </c>
      <c r="I38" s="30" t="str">
        <f t="shared" si="13"/>
        <v/>
      </c>
      <c r="T38" t="s">
        <v>63</v>
      </c>
      <c r="U38">
        <v>9999</v>
      </c>
      <c r="V38">
        <v>1008</v>
      </c>
      <c r="W38" s="18">
        <v>10.081008100810081</v>
      </c>
    </row>
    <row r="39" spans="1:23" ht="15.75" x14ac:dyDescent="0.25">
      <c r="A39" s="19">
        <v>0</v>
      </c>
      <c r="B39" s="19">
        <v>0</v>
      </c>
      <c r="C39" s="18">
        <v>11.25112511251125</v>
      </c>
      <c r="D39" s="10">
        <f t="shared" si="14"/>
        <v>10.841075388537909</v>
      </c>
      <c r="E39" s="10">
        <f t="shared" si="15"/>
        <v>-0.18472011940616523</v>
      </c>
      <c r="F39" s="14" t="str">
        <f t="shared" si="10"/>
        <v/>
      </c>
      <c r="G39" s="13" t="str">
        <f t="shared" si="11"/>
        <v/>
      </c>
      <c r="H39" s="30" t="str">
        <f t="shared" si="12"/>
        <v/>
      </c>
      <c r="I39" s="30" t="str">
        <f t="shared" si="13"/>
        <v/>
      </c>
      <c r="T39" t="s">
        <v>64</v>
      </c>
      <c r="U39">
        <v>9999</v>
      </c>
      <c r="V39">
        <v>18</v>
      </c>
      <c r="W39" s="18">
        <v>0.18001800180018002</v>
      </c>
    </row>
    <row r="40" spans="1:23" ht="15.75" x14ac:dyDescent="0.25">
      <c r="A40" s="19">
        <v>0</v>
      </c>
      <c r="B40" s="18">
        <v>0</v>
      </c>
      <c r="C40" s="18">
        <v>10.691069106910692</v>
      </c>
      <c r="D40" s="10">
        <f t="shared" si="14"/>
        <v>10.281019382937352</v>
      </c>
      <c r="E40" s="10">
        <f t="shared" si="15"/>
        <v>4.9908784408259335</v>
      </c>
      <c r="F40" s="14" t="str">
        <f t="shared" si="10"/>
        <v/>
      </c>
      <c r="G40" s="13" t="str">
        <f t="shared" si="11"/>
        <v/>
      </c>
      <c r="H40" s="30" t="str">
        <f t="shared" si="12"/>
        <v/>
      </c>
      <c r="I40" s="30" t="str">
        <f t="shared" si="13"/>
        <v/>
      </c>
      <c r="T40" t="s">
        <v>65</v>
      </c>
      <c r="U40">
        <v>9999</v>
      </c>
      <c r="V40">
        <v>124</v>
      </c>
      <c r="W40" s="18">
        <v>1.2401240124012403</v>
      </c>
    </row>
    <row r="41" spans="1:23" ht="15.75" x14ac:dyDescent="0.25">
      <c r="B41" s="3" t="s">
        <v>6</v>
      </c>
      <c r="C41" s="26">
        <f>$B$5</f>
        <v>11.231136388303854</v>
      </c>
      <c r="D41" s="10">
        <f t="shared" si="14"/>
        <v>10.821086664330513</v>
      </c>
      <c r="E41" s="10">
        <f t="shared" si="15"/>
        <v>0</v>
      </c>
      <c r="F41" s="14">
        <f>SUM(F29:F40)</f>
        <v>145048.1423119884</v>
      </c>
      <c r="G41" s="13">
        <f>SUM(G29:G40)</f>
        <v>550196.21574271389</v>
      </c>
      <c r="H41" s="30">
        <f>SUM(H29:H40)</f>
        <v>1.2087345192665699</v>
      </c>
      <c r="I41" s="30">
        <f>SUM(I29:I40)</f>
        <v>4.5849684645226159</v>
      </c>
      <c r="T41" t="s">
        <v>66</v>
      </c>
      <c r="U41">
        <v>10000</v>
      </c>
      <c r="V41">
        <v>368</v>
      </c>
      <c r="W41" s="18">
        <v>3.6799999999999997</v>
      </c>
    </row>
    <row r="42" spans="1:23" x14ac:dyDescent="0.2">
      <c r="T42" t="s">
        <v>67</v>
      </c>
      <c r="U42">
        <v>9997</v>
      </c>
      <c r="V42">
        <v>600</v>
      </c>
      <c r="W42" s="18">
        <v>6.0018005401620487</v>
      </c>
    </row>
    <row r="43" spans="1:23" x14ac:dyDescent="0.2">
      <c r="T43" t="s">
        <v>68</v>
      </c>
      <c r="U43">
        <v>9999</v>
      </c>
      <c r="V43">
        <v>774</v>
      </c>
      <c r="W43" s="18">
        <v>7.7407740774077398</v>
      </c>
    </row>
    <row r="44" spans="1:23" x14ac:dyDescent="0.2">
      <c r="B44" s="3" t="s">
        <v>131</v>
      </c>
      <c r="C44" s="26"/>
      <c r="D44" s="3"/>
      <c r="E44" s="3"/>
      <c r="F44" s="26"/>
      <c r="G44" s="26"/>
      <c r="T44" t="s">
        <v>69</v>
      </c>
      <c r="U44">
        <v>9998</v>
      </c>
      <c r="V44">
        <v>760</v>
      </c>
      <c r="W44" s="18">
        <v>7.6015203040608119</v>
      </c>
    </row>
    <row r="45" spans="1:23" ht="15.75" x14ac:dyDescent="0.25">
      <c r="B45" s="3"/>
      <c r="C45" s="26"/>
      <c r="D45" s="3"/>
      <c r="E45" s="3"/>
      <c r="F45" s="34" t="s">
        <v>119</v>
      </c>
      <c r="G45" s="34"/>
      <c r="H45" s="35" t="s">
        <v>22</v>
      </c>
      <c r="I45" s="35"/>
      <c r="T45" t="s">
        <v>70</v>
      </c>
      <c r="U45">
        <v>10000</v>
      </c>
      <c r="V45">
        <v>934</v>
      </c>
      <c r="W45" s="18">
        <v>9.34</v>
      </c>
    </row>
    <row r="46" spans="1:23" ht="15.75" x14ac:dyDescent="0.25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1" t="s">
        <v>4</v>
      </c>
      <c r="I46" s="7" t="s">
        <v>5</v>
      </c>
      <c r="T46" t="s">
        <v>71</v>
      </c>
      <c r="U46">
        <v>10000</v>
      </c>
      <c r="V46">
        <v>889</v>
      </c>
      <c r="W46" s="18">
        <v>8.89</v>
      </c>
    </row>
    <row r="47" spans="1:23" ht="15.75" x14ac:dyDescent="0.25">
      <c r="A47" s="19">
        <f>A11*0.66</f>
        <v>1584000</v>
      </c>
      <c r="B47" s="18">
        <f>B119*0.33</f>
        <v>26.400000000000002</v>
      </c>
      <c r="C47" s="18">
        <v>0.22999999999999998</v>
      </c>
      <c r="D47" s="10">
        <f>C47-$B$4</f>
        <v>-0.1800497239733404</v>
      </c>
      <c r="E47" s="10">
        <f>(($D$23-D47)/$D$23)*100</f>
        <v>101.66387840295963</v>
      </c>
      <c r="F47" s="11" t="str">
        <f t="shared" ref="F47:F58" si="21">IF(AND(E47&gt;50,E48&lt;50),(((50-E48)/(E47-E48))*(A47-A48)+A48),"")</f>
        <v/>
      </c>
      <c r="G47" s="13" t="str">
        <f t="shared" ref="G47:G58" si="22">IF(AND(E47&gt;90,E48&lt;90),(((90-E48)/(E47-E48))*(A47-A48)+A48),"")</f>
        <v/>
      </c>
      <c r="H47" s="30" t="str">
        <f t="shared" ref="H47:H58" si="23">IF(AND(E47&gt;50,E48&lt;50),(((50-E48)/(E47-E48))*(B47-B48)+B48),"")</f>
        <v/>
      </c>
      <c r="I47" s="30" t="str">
        <f t="shared" ref="I47:I58" si="24">IF(AND(E47&gt;90,E48&lt;90),(((90-E48)/(E47-E48))*(B47-B48)+B48),"")</f>
        <v/>
      </c>
      <c r="T47" t="s">
        <v>72</v>
      </c>
      <c r="U47">
        <v>9997</v>
      </c>
      <c r="V47">
        <v>728</v>
      </c>
      <c r="W47" s="18">
        <v>7.2821846553966187</v>
      </c>
    </row>
    <row r="48" spans="1:23" ht="15.75" x14ac:dyDescent="0.25">
      <c r="A48" s="19">
        <f>A47/2</f>
        <v>792000</v>
      </c>
      <c r="B48" s="19">
        <f>B47/2</f>
        <v>13.200000000000001</v>
      </c>
      <c r="C48" s="18">
        <v>0.16999999999999998</v>
      </c>
      <c r="D48" s="10">
        <f t="shared" ref="D48:D59" si="25">C48-$B$4</f>
        <v>-0.2400497239733404</v>
      </c>
      <c r="E48" s="10">
        <f t="shared" ref="E48:E59" si="26">(($D$23-D48)/$D$23)*100</f>
        <v>102.21835136728565</v>
      </c>
      <c r="F48" s="14" t="str">
        <f t="shared" si="21"/>
        <v/>
      </c>
      <c r="G48" s="13">
        <f t="shared" si="22"/>
        <v>520747.27780704974</v>
      </c>
      <c r="H48" s="30" t="str">
        <f t="shared" si="23"/>
        <v/>
      </c>
      <c r="I48" s="30">
        <f t="shared" si="24"/>
        <v>8.6791212967841638</v>
      </c>
      <c r="T48" t="s">
        <v>73</v>
      </c>
      <c r="U48">
        <v>9997</v>
      </c>
      <c r="V48">
        <v>648</v>
      </c>
      <c r="W48" s="18">
        <v>6.4819445833750127</v>
      </c>
    </row>
    <row r="49" spans="1:23" ht="15.75" x14ac:dyDescent="0.25">
      <c r="A49" s="19">
        <f t="shared" ref="A49:A56" si="27">A48/2</f>
        <v>396000</v>
      </c>
      <c r="B49" s="19">
        <f t="shared" ref="B49:B56" si="28">B48/2</f>
        <v>6.6000000000000005</v>
      </c>
      <c r="C49" s="18">
        <v>2.1002100210021002</v>
      </c>
      <c r="D49" s="10">
        <f t="shared" si="25"/>
        <v>1.6901602970287599</v>
      </c>
      <c r="E49" s="10">
        <f t="shared" si="26"/>
        <v>84.380863498672227</v>
      </c>
      <c r="F49" s="14" t="str">
        <f t="shared" si="21"/>
        <v/>
      </c>
      <c r="G49" s="13" t="str">
        <f t="shared" si="22"/>
        <v/>
      </c>
      <c r="H49" s="30" t="str">
        <f t="shared" si="23"/>
        <v/>
      </c>
      <c r="I49" s="30" t="str">
        <f t="shared" si="24"/>
        <v/>
      </c>
      <c r="T49" t="s">
        <v>74</v>
      </c>
      <c r="U49">
        <v>10000</v>
      </c>
      <c r="V49">
        <v>1096</v>
      </c>
      <c r="W49" s="18">
        <v>10.96</v>
      </c>
    </row>
    <row r="50" spans="1:23" ht="15.75" x14ac:dyDescent="0.25">
      <c r="A50" s="19">
        <f t="shared" si="27"/>
        <v>198000</v>
      </c>
      <c r="B50" s="19">
        <f t="shared" si="28"/>
        <v>3.3000000000000003</v>
      </c>
      <c r="C50" s="18">
        <v>4.7404740474047404</v>
      </c>
      <c r="D50" s="10">
        <f t="shared" si="25"/>
        <v>4.3304243234313997</v>
      </c>
      <c r="E50" s="10">
        <f t="shared" si="26"/>
        <v>59.981613143292222</v>
      </c>
      <c r="F50" s="14">
        <f t="shared" si="21"/>
        <v>137592.60526188402</v>
      </c>
      <c r="G50" s="13" t="str">
        <f t="shared" si="22"/>
        <v/>
      </c>
      <c r="H50" s="30">
        <f t="shared" si="23"/>
        <v>2.2932100876980668</v>
      </c>
      <c r="I50" s="30" t="str">
        <f t="shared" si="24"/>
        <v/>
      </c>
      <c r="T50" t="s">
        <v>75</v>
      </c>
      <c r="U50">
        <v>9998</v>
      </c>
      <c r="V50">
        <v>1073</v>
      </c>
      <c r="W50" s="18">
        <v>10.732146429285857</v>
      </c>
    </row>
    <row r="51" spans="1:23" ht="15.75" x14ac:dyDescent="0.25">
      <c r="A51" s="19">
        <f t="shared" si="27"/>
        <v>99000</v>
      </c>
      <c r="B51" s="19">
        <f t="shared" si="28"/>
        <v>1.6500000000000001</v>
      </c>
      <c r="C51" s="18">
        <v>6.5106510651065115</v>
      </c>
      <c r="D51" s="10">
        <f t="shared" si="25"/>
        <v>6.1006013411331708</v>
      </c>
      <c r="E51" s="10">
        <f t="shared" si="26"/>
        <v>43.623024836844266</v>
      </c>
      <c r="F51" s="14" t="str">
        <f t="shared" si="21"/>
        <v/>
      </c>
      <c r="G51" s="13" t="str">
        <f t="shared" si="22"/>
        <v/>
      </c>
      <c r="H51" s="30" t="str">
        <f t="shared" si="23"/>
        <v/>
      </c>
      <c r="I51" s="30" t="str">
        <f t="shared" si="24"/>
        <v/>
      </c>
      <c r="T51" t="s">
        <v>76</v>
      </c>
      <c r="U51">
        <v>10000</v>
      </c>
      <c r="V51">
        <v>18</v>
      </c>
      <c r="W51" s="18">
        <v>0.18</v>
      </c>
    </row>
    <row r="52" spans="1:23" ht="15.75" x14ac:dyDescent="0.25">
      <c r="A52" s="19">
        <f t="shared" si="27"/>
        <v>49500</v>
      </c>
      <c r="B52" s="19">
        <f t="shared" si="28"/>
        <v>0.82500000000000007</v>
      </c>
      <c r="C52" s="18">
        <v>7.8407840784078404</v>
      </c>
      <c r="D52" s="10">
        <f t="shared" si="25"/>
        <v>7.4307343544344997</v>
      </c>
      <c r="E52" s="10">
        <f t="shared" si="26"/>
        <v>31.33097825629299</v>
      </c>
      <c r="F52" s="14" t="str">
        <f t="shared" si="21"/>
        <v/>
      </c>
      <c r="G52" s="13" t="str">
        <f t="shared" si="22"/>
        <v/>
      </c>
      <c r="H52" s="30" t="str">
        <f t="shared" si="23"/>
        <v/>
      </c>
      <c r="I52" s="30" t="str">
        <f t="shared" si="24"/>
        <v/>
      </c>
      <c r="T52" t="s">
        <v>77</v>
      </c>
      <c r="U52">
        <v>9999</v>
      </c>
      <c r="V52">
        <v>246</v>
      </c>
      <c r="W52" s="18">
        <v>2.4602460246024602</v>
      </c>
    </row>
    <row r="53" spans="1:23" ht="15.75" x14ac:dyDescent="0.25">
      <c r="A53" s="19">
        <f t="shared" si="27"/>
        <v>24750</v>
      </c>
      <c r="B53" s="19">
        <f t="shared" si="28"/>
        <v>0.41250000000000003</v>
      </c>
      <c r="C53" s="18">
        <v>8.8408840884088402</v>
      </c>
      <c r="D53" s="10">
        <f t="shared" si="25"/>
        <v>8.4308343644354995</v>
      </c>
      <c r="E53" s="10">
        <f t="shared" si="26"/>
        <v>22.088837970164207</v>
      </c>
      <c r="F53" s="14" t="str">
        <f t="shared" si="21"/>
        <v/>
      </c>
      <c r="G53" s="13" t="str">
        <f t="shared" si="22"/>
        <v/>
      </c>
      <c r="H53" s="30" t="str">
        <f t="shared" si="23"/>
        <v/>
      </c>
      <c r="I53" s="30" t="str">
        <f t="shared" si="24"/>
        <v/>
      </c>
      <c r="T53" t="s">
        <v>78</v>
      </c>
      <c r="U53">
        <v>9999</v>
      </c>
      <c r="V53">
        <v>467</v>
      </c>
      <c r="W53" s="18">
        <v>4.6704670467046707</v>
      </c>
    </row>
    <row r="54" spans="1:23" ht="15.75" x14ac:dyDescent="0.25">
      <c r="A54" s="19">
        <f t="shared" si="27"/>
        <v>12375</v>
      </c>
      <c r="B54" s="19">
        <f t="shared" si="28"/>
        <v>0.20625000000000002</v>
      </c>
      <c r="C54" s="18">
        <v>9.08</v>
      </c>
      <c r="D54" s="10">
        <f t="shared" si="25"/>
        <v>8.6699502760266594</v>
      </c>
      <c r="E54" s="10">
        <f t="shared" si="26"/>
        <v>19.879116164873096</v>
      </c>
      <c r="F54" s="14" t="str">
        <f t="shared" si="21"/>
        <v/>
      </c>
      <c r="G54" s="13" t="str">
        <f t="shared" si="22"/>
        <v/>
      </c>
      <c r="H54" s="30" t="str">
        <f t="shared" si="23"/>
        <v/>
      </c>
      <c r="I54" s="30" t="str">
        <f t="shared" si="24"/>
        <v/>
      </c>
      <c r="T54" t="s">
        <v>79</v>
      </c>
      <c r="U54">
        <v>9997</v>
      </c>
      <c r="V54">
        <v>677</v>
      </c>
      <c r="W54" s="18">
        <v>6.7720316094828457</v>
      </c>
    </row>
    <row r="55" spans="1:23" ht="15.75" x14ac:dyDescent="0.25">
      <c r="A55" s="19">
        <f t="shared" si="27"/>
        <v>6187.5</v>
      </c>
      <c r="B55" s="19">
        <f t="shared" si="28"/>
        <v>0.10312500000000001</v>
      </c>
      <c r="C55" s="18">
        <v>8.44</v>
      </c>
      <c r="D55" s="10">
        <f t="shared" si="25"/>
        <v>8.0299502760266588</v>
      </c>
      <c r="E55" s="10">
        <f t="shared" si="26"/>
        <v>25.793494451017214</v>
      </c>
      <c r="F55" s="14" t="str">
        <f t="shared" si="21"/>
        <v/>
      </c>
      <c r="G55" s="13" t="str">
        <f t="shared" si="22"/>
        <v/>
      </c>
      <c r="H55" s="30" t="str">
        <f t="shared" si="23"/>
        <v/>
      </c>
      <c r="I55" s="30" t="str">
        <f t="shared" si="24"/>
        <v/>
      </c>
      <c r="T55" t="s">
        <v>80</v>
      </c>
      <c r="U55">
        <v>10000</v>
      </c>
      <c r="V55">
        <v>741</v>
      </c>
      <c r="W55" s="18">
        <v>7.41</v>
      </c>
    </row>
    <row r="56" spans="1:23" ht="15.75" x14ac:dyDescent="0.25">
      <c r="A56" s="19">
        <f t="shared" si="27"/>
        <v>3093.75</v>
      </c>
      <c r="B56" s="19">
        <f t="shared" si="28"/>
        <v>5.1562500000000004E-2</v>
      </c>
      <c r="C56" s="18">
        <v>6.8599999999999994</v>
      </c>
      <c r="D56" s="10">
        <f t="shared" si="25"/>
        <v>6.4499502760266587</v>
      </c>
      <c r="E56" s="10">
        <f t="shared" si="26"/>
        <v>40.394615844935487</v>
      </c>
      <c r="F56" s="14" t="str">
        <f t="shared" si="21"/>
        <v/>
      </c>
      <c r="G56" s="13" t="str">
        <f t="shared" si="22"/>
        <v/>
      </c>
      <c r="H56" s="30" t="str">
        <f t="shared" si="23"/>
        <v/>
      </c>
      <c r="I56" s="30" t="str">
        <f t="shared" si="24"/>
        <v/>
      </c>
      <c r="T56" t="s">
        <v>81</v>
      </c>
      <c r="U56">
        <v>10000</v>
      </c>
      <c r="V56">
        <v>845</v>
      </c>
      <c r="W56" s="18">
        <v>8.4500000000000011</v>
      </c>
    </row>
    <row r="57" spans="1:23" ht="15.75" x14ac:dyDescent="0.25">
      <c r="A57" s="19">
        <v>0</v>
      </c>
      <c r="B57" s="19">
        <v>0</v>
      </c>
      <c r="C57" s="18">
        <v>11.07</v>
      </c>
      <c r="D57" s="10">
        <f t="shared" si="25"/>
        <v>10.65995027602666</v>
      </c>
      <c r="E57" s="10">
        <f t="shared" si="26"/>
        <v>1.4890961813937491</v>
      </c>
      <c r="F57" s="14" t="str">
        <f t="shared" si="21"/>
        <v/>
      </c>
      <c r="G57" s="13" t="str">
        <f t="shared" si="22"/>
        <v/>
      </c>
      <c r="H57" s="30" t="str">
        <f t="shared" si="23"/>
        <v/>
      </c>
      <c r="I57" s="30" t="str">
        <f t="shared" si="24"/>
        <v/>
      </c>
      <c r="T57" t="s">
        <v>82</v>
      </c>
      <c r="U57">
        <v>10000</v>
      </c>
      <c r="V57">
        <v>906</v>
      </c>
      <c r="W57" s="18">
        <v>9.06</v>
      </c>
    </row>
    <row r="58" spans="1:23" ht="15.75" x14ac:dyDescent="0.25">
      <c r="A58" s="19">
        <v>0</v>
      </c>
      <c r="B58" s="18">
        <v>0</v>
      </c>
      <c r="C58" s="18">
        <v>10.081008100810081</v>
      </c>
      <c r="D58" s="10">
        <f t="shared" si="25"/>
        <v>9.6709583768367402</v>
      </c>
      <c r="E58" s="10">
        <f t="shared" si="26"/>
        <v>10.628584015364508</v>
      </c>
      <c r="F58" s="14" t="str">
        <f t="shared" si="21"/>
        <v/>
      </c>
      <c r="G58" s="13" t="str">
        <f t="shared" si="22"/>
        <v/>
      </c>
      <c r="H58" s="30" t="str">
        <f t="shared" si="23"/>
        <v/>
      </c>
      <c r="I58" s="30" t="str">
        <f t="shared" si="24"/>
        <v/>
      </c>
      <c r="T58" t="s">
        <v>83</v>
      </c>
      <c r="U58">
        <v>9999</v>
      </c>
      <c r="V58">
        <v>810</v>
      </c>
      <c r="W58" s="18">
        <v>8.1008100810081007</v>
      </c>
    </row>
    <row r="59" spans="1:23" ht="15.75" x14ac:dyDescent="0.25">
      <c r="B59" s="3" t="s">
        <v>6</v>
      </c>
      <c r="C59" s="26">
        <f>$B$5</f>
        <v>11.231136388303854</v>
      </c>
      <c r="D59" s="10">
        <f t="shared" si="25"/>
        <v>10.821086664330513</v>
      </c>
      <c r="E59" s="10">
        <f t="shared" si="26"/>
        <v>0</v>
      </c>
      <c r="F59" s="14">
        <f>SUM(F47:F58)</f>
        <v>137592.60526188402</v>
      </c>
      <c r="G59" s="13">
        <f>SUM(G47:G58)</f>
        <v>520747.27780704974</v>
      </c>
      <c r="H59" s="30">
        <f>SUM(H47:H58)</f>
        <v>2.2932100876980668</v>
      </c>
      <c r="I59" s="30">
        <f>SUM(I47:I58)</f>
        <v>8.6791212967841638</v>
      </c>
      <c r="T59" t="s">
        <v>84</v>
      </c>
      <c r="U59">
        <v>9999</v>
      </c>
      <c r="V59">
        <v>707</v>
      </c>
      <c r="W59" s="18">
        <v>7.0707070707070701</v>
      </c>
    </row>
    <row r="60" spans="1:23" x14ac:dyDescent="0.2">
      <c r="T60" t="s">
        <v>85</v>
      </c>
      <c r="U60">
        <v>9999</v>
      </c>
      <c r="V60">
        <v>641</v>
      </c>
      <c r="W60" s="18">
        <v>6.4106410641064109</v>
      </c>
    </row>
    <row r="61" spans="1:23" x14ac:dyDescent="0.2">
      <c r="T61" t="s">
        <v>86</v>
      </c>
      <c r="U61">
        <v>10000</v>
      </c>
      <c r="V61">
        <v>1140</v>
      </c>
      <c r="W61" s="18">
        <v>11.4</v>
      </c>
    </row>
    <row r="62" spans="1:23" x14ac:dyDescent="0.2">
      <c r="B62" s="3" t="s">
        <v>130</v>
      </c>
      <c r="C62" s="26"/>
      <c r="D62" s="3"/>
      <c r="E62" s="3"/>
      <c r="F62" s="26"/>
      <c r="G62" s="26"/>
      <c r="T62" t="s">
        <v>87</v>
      </c>
      <c r="U62">
        <v>9999</v>
      </c>
      <c r="V62">
        <v>986</v>
      </c>
      <c r="W62" s="18">
        <v>9.8609860986098621</v>
      </c>
    </row>
    <row r="63" spans="1:23" ht="15.75" x14ac:dyDescent="0.25">
      <c r="B63" s="3"/>
      <c r="C63" s="26"/>
      <c r="D63" s="3"/>
      <c r="E63" s="3"/>
      <c r="F63" s="34" t="s">
        <v>119</v>
      </c>
      <c r="G63" s="34"/>
      <c r="H63" s="35" t="s">
        <v>22</v>
      </c>
      <c r="I63" s="35"/>
      <c r="T63" t="s">
        <v>88</v>
      </c>
      <c r="U63">
        <v>9998</v>
      </c>
      <c r="V63">
        <v>165</v>
      </c>
      <c r="W63" s="18">
        <v>1.6503300660132028</v>
      </c>
    </row>
    <row r="64" spans="1:23" ht="15.75" x14ac:dyDescent="0.25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31" t="s">
        <v>4</v>
      </c>
      <c r="G64" s="32" t="s">
        <v>5</v>
      </c>
      <c r="H64" s="7" t="s">
        <v>4</v>
      </c>
      <c r="I64" s="7" t="s">
        <v>5</v>
      </c>
      <c r="T64" t="s">
        <v>89</v>
      </c>
      <c r="U64">
        <v>10000</v>
      </c>
      <c r="V64">
        <v>392</v>
      </c>
      <c r="W64" s="18">
        <v>3.92</v>
      </c>
    </row>
    <row r="65" spans="1:23" ht="15.75" x14ac:dyDescent="0.25">
      <c r="A65" s="19">
        <f>A11*0.5</f>
        <v>1200000</v>
      </c>
      <c r="B65" s="18">
        <f>B119*0.5</f>
        <v>40</v>
      </c>
      <c r="C65" s="18">
        <v>0.18001800180018002</v>
      </c>
      <c r="D65" s="10">
        <f>C65-$B$4</f>
        <v>-0.23003172217316037</v>
      </c>
      <c r="E65" s="10">
        <f>(($D$23-D65)/$D$23)*100</f>
        <v>102.1257728480395</v>
      </c>
      <c r="F65" s="30" t="str">
        <f t="shared" ref="F65:F76" si="29">IF(AND(E65&gt;50,E66&lt;50),(((50-E66)/(E65-E66))*(A65-A66)+A66),"")</f>
        <v/>
      </c>
      <c r="G65" s="33" t="str">
        <f t="shared" ref="G65:G76" si="30">IF(AND(E65&gt;90,E66&lt;90),(((90-E66)/(E65-E66))*(A65-A66)+A66),"")</f>
        <v/>
      </c>
      <c r="H65" s="30" t="str">
        <f t="shared" ref="H65:H76" si="31">IF(AND(E65&gt;50,E66&lt;50),(((50-E66)/(E65-E66))*(B65-B66)+B66),"")</f>
        <v/>
      </c>
      <c r="I65" s="30" t="str">
        <f t="shared" ref="I65:I76" si="32">IF(AND(E65&gt;90,E66&lt;90),(((90-E66)/(E65-E66))*(B65-B66)+B66),"")</f>
        <v/>
      </c>
      <c r="T65" t="s">
        <v>90</v>
      </c>
      <c r="U65">
        <v>10000</v>
      </c>
      <c r="V65">
        <v>622</v>
      </c>
      <c r="W65" s="18">
        <v>6.22</v>
      </c>
    </row>
    <row r="66" spans="1:23" ht="15.75" x14ac:dyDescent="0.25">
      <c r="A66" s="19">
        <f>A65/2</f>
        <v>600000</v>
      </c>
      <c r="B66" s="19">
        <f>B65/2</f>
        <v>20</v>
      </c>
      <c r="C66" s="18">
        <v>1.2401240124012403</v>
      </c>
      <c r="D66" s="10">
        <f t="shared" ref="D66:D77" si="33">C66-$B$4</f>
        <v>0.83007428842789988</v>
      </c>
      <c r="E66" s="10">
        <f t="shared" ref="E66:E77" si="34">(($D$23-D66)/$D$23)*100</f>
        <v>92.329104144742985</v>
      </c>
      <c r="F66" s="30" t="str">
        <f t="shared" si="29"/>
        <v/>
      </c>
      <c r="G66" s="33">
        <f t="shared" si="30"/>
        <v>569010.59160963399</v>
      </c>
      <c r="H66" s="30" t="str">
        <f t="shared" si="31"/>
        <v/>
      </c>
      <c r="I66" s="30">
        <f t="shared" si="32"/>
        <v>18.967019720321133</v>
      </c>
      <c r="T66" t="s">
        <v>91</v>
      </c>
      <c r="U66">
        <v>9997</v>
      </c>
      <c r="V66">
        <v>723</v>
      </c>
      <c r="W66" s="18">
        <v>7.2321696508952691</v>
      </c>
    </row>
    <row r="67" spans="1:23" ht="15.75" x14ac:dyDescent="0.25">
      <c r="A67" s="19">
        <f t="shared" ref="A67:A74" si="35">A66/2</f>
        <v>300000</v>
      </c>
      <c r="B67" s="19">
        <f t="shared" ref="B67:B74" si="36">B66/2</f>
        <v>10</v>
      </c>
      <c r="C67" s="18">
        <v>3.6799999999999997</v>
      </c>
      <c r="D67" s="10">
        <f t="shared" si="33"/>
        <v>3.2699502760266594</v>
      </c>
      <c r="E67" s="10">
        <f t="shared" si="34"/>
        <v>69.781682954214048</v>
      </c>
      <c r="F67" s="30">
        <f t="shared" si="29"/>
        <v>161706.91544486445</v>
      </c>
      <c r="G67" s="33" t="str">
        <f t="shared" si="30"/>
        <v/>
      </c>
      <c r="H67" s="30">
        <f t="shared" si="31"/>
        <v>5.390230514828815</v>
      </c>
      <c r="I67" s="30" t="str">
        <f t="shared" si="32"/>
        <v/>
      </c>
      <c r="T67" t="s">
        <v>92</v>
      </c>
      <c r="U67">
        <v>9997</v>
      </c>
      <c r="V67">
        <v>861</v>
      </c>
      <c r="W67" s="18">
        <v>8.6125837751325403</v>
      </c>
    </row>
    <row r="68" spans="1:23" ht="15.75" x14ac:dyDescent="0.25">
      <c r="A68" s="19">
        <f t="shared" si="35"/>
        <v>150000</v>
      </c>
      <c r="B68" s="19">
        <f t="shared" si="36"/>
        <v>5</v>
      </c>
      <c r="C68" s="18">
        <v>6.0018005401620487</v>
      </c>
      <c r="D68" s="10">
        <f t="shared" si="33"/>
        <v>5.591750816188708</v>
      </c>
      <c r="E68" s="10">
        <f t="shared" si="34"/>
        <v>48.325422486257644</v>
      </c>
      <c r="F68" s="30" t="str">
        <f t="shared" si="29"/>
        <v/>
      </c>
      <c r="G68" s="33" t="str">
        <f t="shared" si="30"/>
        <v/>
      </c>
      <c r="H68" s="30" t="str">
        <f t="shared" si="31"/>
        <v/>
      </c>
      <c r="I68" s="30" t="str">
        <f t="shared" si="32"/>
        <v/>
      </c>
      <c r="T68" t="s">
        <v>93</v>
      </c>
      <c r="U68">
        <v>9999</v>
      </c>
      <c r="V68">
        <v>915</v>
      </c>
      <c r="W68" s="18">
        <v>9.1509150915091517</v>
      </c>
    </row>
    <row r="69" spans="1:23" ht="15.75" x14ac:dyDescent="0.25">
      <c r="A69" s="19">
        <f t="shared" si="35"/>
        <v>75000</v>
      </c>
      <c r="B69" s="19">
        <f t="shared" si="36"/>
        <v>2.5</v>
      </c>
      <c r="C69" s="18">
        <v>7.7407740774077398</v>
      </c>
      <c r="D69" s="10">
        <f t="shared" si="33"/>
        <v>7.3307243534343991</v>
      </c>
      <c r="E69" s="10">
        <f t="shared" si="34"/>
        <v>32.255192284905874</v>
      </c>
      <c r="F69" s="30" t="str">
        <f t="shared" si="29"/>
        <v/>
      </c>
      <c r="G69" s="33" t="str">
        <f t="shared" si="30"/>
        <v/>
      </c>
      <c r="H69" s="30" t="str">
        <f t="shared" si="31"/>
        <v/>
      </c>
      <c r="I69" s="30" t="str">
        <f t="shared" si="32"/>
        <v/>
      </c>
      <c r="T69" t="s">
        <v>94</v>
      </c>
      <c r="U69">
        <v>9998</v>
      </c>
      <c r="V69">
        <v>917</v>
      </c>
      <c r="W69" s="18">
        <v>9.1718343668733748</v>
      </c>
    </row>
    <row r="70" spans="1:23" ht="15.75" x14ac:dyDescent="0.25">
      <c r="A70" s="19">
        <f t="shared" si="35"/>
        <v>37500</v>
      </c>
      <c r="B70" s="19">
        <f t="shared" si="36"/>
        <v>1.25</v>
      </c>
      <c r="C70" s="18">
        <v>7.6015203040608119</v>
      </c>
      <c r="D70" s="10">
        <f t="shared" si="33"/>
        <v>7.1914705800874712</v>
      </c>
      <c r="E70" s="10">
        <f t="shared" si="34"/>
        <v>33.542066493260101</v>
      </c>
      <c r="F70" s="30" t="str">
        <f t="shared" si="29"/>
        <v/>
      </c>
      <c r="G70" s="33" t="str">
        <f t="shared" si="30"/>
        <v/>
      </c>
      <c r="H70" s="30" t="str">
        <f t="shared" si="31"/>
        <v/>
      </c>
      <c r="I70" s="30" t="str">
        <f t="shared" si="32"/>
        <v/>
      </c>
      <c r="T70" t="s">
        <v>95</v>
      </c>
      <c r="U70">
        <v>10000</v>
      </c>
      <c r="V70">
        <v>681</v>
      </c>
      <c r="W70" s="18">
        <v>6.81</v>
      </c>
    </row>
    <row r="71" spans="1:23" ht="15.75" x14ac:dyDescent="0.25">
      <c r="A71" s="19">
        <f t="shared" si="35"/>
        <v>18750</v>
      </c>
      <c r="B71" s="19">
        <f t="shared" si="36"/>
        <v>0.625</v>
      </c>
      <c r="C71" s="18">
        <v>9.34</v>
      </c>
      <c r="D71" s="10">
        <f t="shared" si="33"/>
        <v>8.9299502760266591</v>
      </c>
      <c r="E71" s="10">
        <f t="shared" si="34"/>
        <v>17.476399986127053</v>
      </c>
      <c r="F71" s="30" t="str">
        <f t="shared" si="29"/>
        <v/>
      </c>
      <c r="G71" s="33" t="str">
        <f t="shared" si="30"/>
        <v/>
      </c>
      <c r="H71" s="30" t="str">
        <f t="shared" si="31"/>
        <v/>
      </c>
      <c r="I71" s="30" t="str">
        <f t="shared" si="32"/>
        <v/>
      </c>
      <c r="T71" t="s">
        <v>96</v>
      </c>
      <c r="U71">
        <v>9998</v>
      </c>
      <c r="V71">
        <v>692</v>
      </c>
      <c r="W71" s="18">
        <v>6.9213842768553704</v>
      </c>
    </row>
    <row r="72" spans="1:23" ht="15.75" x14ac:dyDescent="0.25">
      <c r="A72" s="19">
        <f t="shared" si="35"/>
        <v>9375</v>
      </c>
      <c r="B72" s="19">
        <f t="shared" si="36"/>
        <v>0.3125</v>
      </c>
      <c r="C72" s="18">
        <v>8.89</v>
      </c>
      <c r="D72" s="10">
        <f t="shared" si="33"/>
        <v>8.4799502760266599</v>
      </c>
      <c r="E72" s="10">
        <f t="shared" si="34"/>
        <v>21.634947218572126</v>
      </c>
      <c r="F72" s="30" t="str">
        <f t="shared" si="29"/>
        <v/>
      </c>
      <c r="G72" s="33" t="str">
        <f t="shared" si="30"/>
        <v/>
      </c>
      <c r="H72" s="30" t="str">
        <f t="shared" si="31"/>
        <v/>
      </c>
      <c r="I72" s="30" t="str">
        <f t="shared" si="32"/>
        <v/>
      </c>
      <c r="T72" t="s">
        <v>97</v>
      </c>
      <c r="U72">
        <v>9996</v>
      </c>
      <c r="V72">
        <v>736</v>
      </c>
      <c r="W72" s="18">
        <v>7.3629451780712287</v>
      </c>
    </row>
    <row r="73" spans="1:23" ht="15.75" x14ac:dyDescent="0.25">
      <c r="A73" s="19">
        <f t="shared" si="35"/>
        <v>4687.5</v>
      </c>
      <c r="B73" s="19">
        <f t="shared" si="36"/>
        <v>0.15625</v>
      </c>
      <c r="C73" s="18">
        <v>7.2821846553966187</v>
      </c>
      <c r="D73" s="10">
        <f t="shared" si="33"/>
        <v>6.872134931423278</v>
      </c>
      <c r="E73" s="10">
        <f t="shared" si="34"/>
        <v>36.49311622209018</v>
      </c>
      <c r="F73" s="30" t="str">
        <f t="shared" si="29"/>
        <v/>
      </c>
      <c r="G73" s="33" t="str">
        <f t="shared" si="30"/>
        <v/>
      </c>
      <c r="H73" s="30" t="str">
        <f t="shared" si="31"/>
        <v/>
      </c>
      <c r="I73" s="30" t="str">
        <f t="shared" si="32"/>
        <v/>
      </c>
      <c r="T73" t="s">
        <v>98</v>
      </c>
      <c r="U73">
        <v>9998</v>
      </c>
      <c r="V73">
        <v>1081</v>
      </c>
      <c r="W73" s="18">
        <v>10.812162432486497</v>
      </c>
    </row>
    <row r="74" spans="1:23" ht="15.75" x14ac:dyDescent="0.25">
      <c r="A74" s="19">
        <f t="shared" si="35"/>
        <v>2343.75</v>
      </c>
      <c r="B74" s="19">
        <f t="shared" si="36"/>
        <v>7.8125E-2</v>
      </c>
      <c r="C74" s="18">
        <v>6.4819445833750127</v>
      </c>
      <c r="D74" s="10">
        <f t="shared" si="33"/>
        <v>6.071894859401672</v>
      </c>
      <c r="E74" s="10">
        <f t="shared" si="34"/>
        <v>43.888307637194842</v>
      </c>
      <c r="F74" s="30" t="str">
        <f t="shared" si="29"/>
        <v/>
      </c>
      <c r="G74" s="33" t="str">
        <f t="shared" si="30"/>
        <v/>
      </c>
      <c r="H74" s="30" t="str">
        <f t="shared" si="31"/>
        <v/>
      </c>
      <c r="I74" s="30" t="str">
        <f t="shared" si="32"/>
        <v/>
      </c>
      <c r="T74" t="s">
        <v>99</v>
      </c>
      <c r="U74">
        <v>9997</v>
      </c>
      <c r="V74">
        <v>1035</v>
      </c>
      <c r="W74" s="18">
        <v>10.353105931779535</v>
      </c>
    </row>
    <row r="75" spans="1:23" ht="15.75" x14ac:dyDescent="0.25">
      <c r="A75" s="19">
        <v>0</v>
      </c>
      <c r="B75" s="19">
        <v>0</v>
      </c>
      <c r="C75" s="18">
        <v>10.96</v>
      </c>
      <c r="D75" s="10">
        <f t="shared" si="33"/>
        <v>10.54995027602666</v>
      </c>
      <c r="E75" s="10">
        <f t="shared" si="34"/>
        <v>2.5056299493247631</v>
      </c>
      <c r="F75" s="30" t="str">
        <f t="shared" si="29"/>
        <v/>
      </c>
      <c r="G75" s="33" t="str">
        <f t="shared" si="30"/>
        <v/>
      </c>
      <c r="H75" s="30" t="str">
        <f t="shared" si="31"/>
        <v/>
      </c>
      <c r="I75" s="30" t="str">
        <f t="shared" si="32"/>
        <v/>
      </c>
      <c r="T75" t="s">
        <v>100</v>
      </c>
      <c r="U75">
        <v>10000</v>
      </c>
      <c r="V75">
        <v>11</v>
      </c>
      <c r="W75" s="18">
        <v>0.11</v>
      </c>
    </row>
    <row r="76" spans="1:23" ht="15.75" x14ac:dyDescent="0.25">
      <c r="A76" s="19">
        <v>0</v>
      </c>
      <c r="B76" s="18">
        <v>0</v>
      </c>
      <c r="C76" s="18">
        <v>10.732146429285857</v>
      </c>
      <c r="D76" s="10">
        <f t="shared" si="33"/>
        <v>10.322096705312516</v>
      </c>
      <c r="E76" s="10">
        <f t="shared" si="34"/>
        <v>4.6112740290937246</v>
      </c>
      <c r="F76" s="30" t="str">
        <f t="shared" si="29"/>
        <v/>
      </c>
      <c r="G76" s="33" t="str">
        <f t="shared" si="30"/>
        <v/>
      </c>
      <c r="H76" s="30" t="str">
        <f t="shared" si="31"/>
        <v/>
      </c>
      <c r="I76" s="30" t="str">
        <f t="shared" si="32"/>
        <v/>
      </c>
      <c r="T76" t="s">
        <v>101</v>
      </c>
      <c r="U76">
        <v>10000</v>
      </c>
      <c r="V76">
        <v>12</v>
      </c>
      <c r="W76" s="18">
        <v>0.12</v>
      </c>
    </row>
    <row r="77" spans="1:23" ht="15.75" x14ac:dyDescent="0.25">
      <c r="B77" s="3" t="s">
        <v>6</v>
      </c>
      <c r="C77" s="26">
        <f>$B$5</f>
        <v>11.231136388303854</v>
      </c>
      <c r="D77" s="10">
        <f t="shared" si="33"/>
        <v>10.821086664330513</v>
      </c>
      <c r="E77" s="10">
        <f t="shared" si="34"/>
        <v>0</v>
      </c>
      <c r="F77" s="30">
        <f>SUM(F65:F76)</f>
        <v>161706.91544486445</v>
      </c>
      <c r="G77" s="33">
        <f>SUM(G65:G76)</f>
        <v>569010.59160963399</v>
      </c>
      <c r="H77" s="30">
        <f>SUM(H65:H76)</f>
        <v>5.390230514828815</v>
      </c>
      <c r="I77" s="30">
        <f>SUM(I65:I76)</f>
        <v>18.967019720321133</v>
      </c>
      <c r="T77" t="s">
        <v>102</v>
      </c>
      <c r="U77">
        <v>10025</v>
      </c>
      <c r="V77">
        <v>17</v>
      </c>
      <c r="W77" s="18">
        <v>0.16957605985037405</v>
      </c>
    </row>
    <row r="78" spans="1:23" x14ac:dyDescent="0.2">
      <c r="T78" t="s">
        <v>103</v>
      </c>
      <c r="U78">
        <v>10000</v>
      </c>
      <c r="V78">
        <v>63</v>
      </c>
      <c r="W78" s="18">
        <v>0.63</v>
      </c>
    </row>
    <row r="79" spans="1:23" x14ac:dyDescent="0.2">
      <c r="T79" t="s">
        <v>104</v>
      </c>
      <c r="U79">
        <v>9998</v>
      </c>
      <c r="V79">
        <v>404</v>
      </c>
      <c r="W79" s="18">
        <v>4.0408081616323264</v>
      </c>
    </row>
    <row r="80" spans="1:23" x14ac:dyDescent="0.2">
      <c r="B80" s="3" t="s">
        <v>129</v>
      </c>
      <c r="C80" s="26"/>
      <c r="D80" s="3"/>
      <c r="E80" s="3"/>
      <c r="F80" s="26"/>
      <c r="G80" s="26"/>
      <c r="T80" t="s">
        <v>105</v>
      </c>
      <c r="U80">
        <v>10000</v>
      </c>
      <c r="V80">
        <v>775</v>
      </c>
      <c r="W80" s="18">
        <v>7.75</v>
      </c>
    </row>
    <row r="81" spans="1:23" ht="15.75" x14ac:dyDescent="0.25">
      <c r="B81" s="3"/>
      <c r="C81" s="26"/>
      <c r="D81" s="3"/>
      <c r="E81" s="3"/>
      <c r="F81" s="34" t="s">
        <v>119</v>
      </c>
      <c r="G81" s="34"/>
      <c r="H81" s="35" t="s">
        <v>22</v>
      </c>
      <c r="I81" s="35"/>
      <c r="T81" t="s">
        <v>106</v>
      </c>
      <c r="U81">
        <v>9999</v>
      </c>
      <c r="V81">
        <v>994</v>
      </c>
      <c r="W81" s="18">
        <v>9.9409940994099415</v>
      </c>
    </row>
    <row r="82" spans="1:23" ht="15.75" x14ac:dyDescent="0.25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31" t="s">
        <v>4</v>
      </c>
      <c r="G82" s="32" t="s">
        <v>5</v>
      </c>
      <c r="H82" s="7" t="s">
        <v>4</v>
      </c>
      <c r="I82" s="7" t="s">
        <v>5</v>
      </c>
      <c r="T82" t="s">
        <v>107</v>
      </c>
      <c r="U82">
        <v>10000</v>
      </c>
      <c r="V82">
        <v>1094</v>
      </c>
      <c r="W82" s="18">
        <v>10.94</v>
      </c>
    </row>
    <row r="83" spans="1:23" ht="15.75" x14ac:dyDescent="0.25">
      <c r="A83" s="19">
        <f>A11*0.33</f>
        <v>792000</v>
      </c>
      <c r="B83" s="18">
        <f>B119*0.66</f>
        <v>52.800000000000004</v>
      </c>
      <c r="C83" s="18">
        <v>0.18</v>
      </c>
      <c r="D83" s="10">
        <f>C83-$B$4</f>
        <v>-0.23004972397334039</v>
      </c>
      <c r="E83" s="10">
        <f>(($D$23-D83)/$D$23)*100</f>
        <v>102.12593920656465</v>
      </c>
      <c r="F83" s="30" t="str">
        <f t="shared" ref="F83:F94" si="37">IF(AND(E83&gt;50,E84&lt;50),(((50-E84)/(E83-E84))*(A83-A84)+A84),"")</f>
        <v/>
      </c>
      <c r="G83" s="33">
        <f t="shared" ref="G83:G94" si="38">IF(AND(E83&gt;90,E84&lt;90),(((90-E84)/(E83-E84))*(A83-A84)+A84),"")</f>
        <v>564123.39502202556</v>
      </c>
      <c r="H83" s="30" t="str">
        <f t="shared" ref="H83:H94" si="39">IF(AND(E83&gt;50,E84&lt;50),(((50-E84)/(E83-E84))*(B83-B84)+B84),"")</f>
        <v/>
      </c>
      <c r="I83" s="30">
        <f t="shared" ref="I83:I94" si="40">IF(AND(E83&gt;90,E84&lt;90),(((90-E84)/(E83-E84))*(B83-B84)+B84),"")</f>
        <v>37.608226334801714</v>
      </c>
      <c r="T83" t="s">
        <v>108</v>
      </c>
      <c r="U83">
        <v>9996</v>
      </c>
      <c r="V83">
        <v>1136</v>
      </c>
      <c r="W83" s="18">
        <v>11.364545818327331</v>
      </c>
    </row>
    <row r="84" spans="1:23" ht="15.75" x14ac:dyDescent="0.25">
      <c r="A84" s="19">
        <f>A83/2</f>
        <v>396000</v>
      </c>
      <c r="B84" s="19">
        <f>B83/2</f>
        <v>26.400000000000002</v>
      </c>
      <c r="C84" s="18">
        <v>2.4602460246024602</v>
      </c>
      <c r="D84" s="10">
        <f t="shared" ref="D84:D95" si="41">C84-$B$4</f>
        <v>2.0501963006291199</v>
      </c>
      <c r="E84" s="10">
        <f t="shared" ref="E84:E95" si="42">(($D$23-D84)/$D$23)*100</f>
        <v>81.053692995665855</v>
      </c>
      <c r="F84" s="30" t="str">
        <f t="shared" si="37"/>
        <v/>
      </c>
      <c r="G84" s="33" t="str">
        <f t="shared" si="38"/>
        <v/>
      </c>
      <c r="H84" s="30" t="str">
        <f t="shared" si="39"/>
        <v/>
      </c>
      <c r="I84" s="30" t="str">
        <f t="shared" si="40"/>
        <v/>
      </c>
      <c r="L84" t="s">
        <v>112</v>
      </c>
      <c r="T84" t="s">
        <v>110</v>
      </c>
      <c r="U84">
        <v>10000</v>
      </c>
      <c r="V84">
        <v>1128</v>
      </c>
      <c r="W84" s="18">
        <v>11.28</v>
      </c>
    </row>
    <row r="85" spans="1:23" ht="15.75" x14ac:dyDescent="0.25">
      <c r="A85" s="19">
        <f t="shared" ref="A85:A92" si="43">A84/2</f>
        <v>198000</v>
      </c>
      <c r="B85" s="19">
        <f t="shared" ref="B85:B92" si="44">B84/2</f>
        <v>13.200000000000001</v>
      </c>
      <c r="C85" s="18">
        <v>4.6704670467046707</v>
      </c>
      <c r="D85" s="10">
        <f t="shared" si="41"/>
        <v>4.26041732273133</v>
      </c>
      <c r="E85" s="10">
        <f t="shared" si="42"/>
        <v>60.628562963321244</v>
      </c>
      <c r="F85" s="30">
        <f t="shared" si="37"/>
        <v>143820.13945674949</v>
      </c>
      <c r="G85" s="33" t="str">
        <f t="shared" si="38"/>
        <v/>
      </c>
      <c r="H85" s="30">
        <f t="shared" si="39"/>
        <v>9.5880092971166331</v>
      </c>
      <c r="I85" s="30" t="str">
        <f t="shared" si="40"/>
        <v/>
      </c>
      <c r="T85" t="s">
        <v>109</v>
      </c>
      <c r="U85">
        <v>9997</v>
      </c>
      <c r="V85">
        <v>1177</v>
      </c>
      <c r="W85" s="18">
        <v>11.773532059617885</v>
      </c>
    </row>
    <row r="86" spans="1:23" ht="15.75" x14ac:dyDescent="0.25">
      <c r="A86" s="19">
        <f t="shared" si="43"/>
        <v>99000</v>
      </c>
      <c r="B86" s="19">
        <f t="shared" si="44"/>
        <v>6.6000000000000005</v>
      </c>
      <c r="C86" s="18">
        <v>6.7720316094828457</v>
      </c>
      <c r="D86" s="10">
        <f t="shared" si="41"/>
        <v>6.3619818855095049</v>
      </c>
      <c r="E86" s="10">
        <f t="shared" si="42"/>
        <v>41.207550749219394</v>
      </c>
      <c r="F86" s="30" t="str">
        <f t="shared" si="37"/>
        <v/>
      </c>
      <c r="G86" s="33" t="str">
        <f t="shared" si="38"/>
        <v/>
      </c>
      <c r="H86" s="30" t="str">
        <f t="shared" si="39"/>
        <v/>
      </c>
      <c r="I86" s="30" t="str">
        <f t="shared" si="40"/>
        <v/>
      </c>
      <c r="T86" t="s">
        <v>111</v>
      </c>
      <c r="U86">
        <v>9998</v>
      </c>
      <c r="V86">
        <v>1059</v>
      </c>
      <c r="W86" s="18">
        <v>10.592118423684736</v>
      </c>
    </row>
    <row r="87" spans="1:23" ht="15.75" x14ac:dyDescent="0.25">
      <c r="A87" s="19">
        <f t="shared" si="43"/>
        <v>49500</v>
      </c>
      <c r="B87" s="19">
        <f t="shared" si="44"/>
        <v>3.3000000000000003</v>
      </c>
      <c r="C87" s="18">
        <v>7.41</v>
      </c>
      <c r="D87" s="10">
        <f t="shared" si="41"/>
        <v>6.9999502760266594</v>
      </c>
      <c r="E87" s="10">
        <f t="shared" si="42"/>
        <v>35.311947005280388</v>
      </c>
      <c r="F87" s="30" t="str">
        <f t="shared" si="37"/>
        <v/>
      </c>
      <c r="G87" s="33" t="str">
        <f t="shared" si="38"/>
        <v/>
      </c>
      <c r="H87" s="30" t="str">
        <f t="shared" si="39"/>
        <v/>
      </c>
      <c r="I87" s="30" t="str">
        <f t="shared" si="40"/>
        <v/>
      </c>
    </row>
    <row r="88" spans="1:23" ht="15.75" x14ac:dyDescent="0.25">
      <c r="A88" s="19">
        <f t="shared" si="43"/>
        <v>24750</v>
      </c>
      <c r="B88" s="19">
        <f t="shared" si="44"/>
        <v>1.6500000000000001</v>
      </c>
      <c r="C88" s="18">
        <v>8.4500000000000011</v>
      </c>
      <c r="D88" s="10">
        <f t="shared" si="41"/>
        <v>8.0399502760266603</v>
      </c>
      <c r="E88" s="10">
        <f t="shared" si="42"/>
        <v>25.701082290296196</v>
      </c>
      <c r="F88" s="30" t="str">
        <f t="shared" si="37"/>
        <v/>
      </c>
      <c r="G88" s="33" t="str">
        <f t="shared" si="38"/>
        <v/>
      </c>
      <c r="H88" s="30" t="str">
        <f t="shared" si="39"/>
        <v/>
      </c>
      <c r="I88" s="30" t="str">
        <f t="shared" si="40"/>
        <v/>
      </c>
    </row>
    <row r="89" spans="1:23" ht="15.75" x14ac:dyDescent="0.25">
      <c r="A89" s="19">
        <f t="shared" si="43"/>
        <v>12375</v>
      </c>
      <c r="B89" s="19">
        <f t="shared" si="44"/>
        <v>0.82500000000000007</v>
      </c>
      <c r="C89" s="18">
        <v>9.06</v>
      </c>
      <c r="D89" s="10">
        <f t="shared" si="41"/>
        <v>8.6499502760266598</v>
      </c>
      <c r="E89" s="10">
        <f t="shared" si="42"/>
        <v>20.063940486315097</v>
      </c>
      <c r="F89" s="30" t="str">
        <f t="shared" si="37"/>
        <v/>
      </c>
      <c r="G89" s="33" t="str">
        <f t="shared" si="38"/>
        <v/>
      </c>
      <c r="H89" s="30" t="str">
        <f t="shared" si="39"/>
        <v/>
      </c>
      <c r="I89" s="30" t="str">
        <f t="shared" si="40"/>
        <v/>
      </c>
    </row>
    <row r="90" spans="1:23" ht="15.75" x14ac:dyDescent="0.25">
      <c r="A90" s="19">
        <f t="shared" si="43"/>
        <v>6187.5</v>
      </c>
      <c r="B90" s="19">
        <f t="shared" si="44"/>
        <v>0.41250000000000003</v>
      </c>
      <c r="C90" s="18">
        <v>8.1008100810081007</v>
      </c>
      <c r="D90" s="10">
        <f t="shared" si="41"/>
        <v>7.69076035703476</v>
      </c>
      <c r="E90" s="10">
        <f t="shared" si="42"/>
        <v>28.928021781899503</v>
      </c>
      <c r="F90" s="30" t="str">
        <f t="shared" si="37"/>
        <v/>
      </c>
      <c r="G90" s="33" t="str">
        <f t="shared" si="38"/>
        <v/>
      </c>
      <c r="H90" s="30" t="str">
        <f t="shared" si="39"/>
        <v/>
      </c>
      <c r="I90" s="30" t="str">
        <f t="shared" si="40"/>
        <v/>
      </c>
    </row>
    <row r="91" spans="1:23" ht="15.75" x14ac:dyDescent="0.25">
      <c r="A91" s="19">
        <f t="shared" si="43"/>
        <v>3093.75</v>
      </c>
      <c r="B91" s="19">
        <f t="shared" si="44"/>
        <v>0.20625000000000002</v>
      </c>
      <c r="C91" s="18">
        <v>7.0707070707070701</v>
      </c>
      <c r="D91" s="10">
        <f t="shared" si="41"/>
        <v>6.6606573467337293</v>
      </c>
      <c r="E91" s="10">
        <f t="shared" si="42"/>
        <v>38.447426276612163</v>
      </c>
      <c r="F91" s="30" t="str">
        <f t="shared" si="37"/>
        <v/>
      </c>
      <c r="G91" s="33" t="str">
        <f t="shared" si="38"/>
        <v/>
      </c>
      <c r="H91" s="30" t="str">
        <f t="shared" si="39"/>
        <v/>
      </c>
      <c r="I91" s="30" t="str">
        <f t="shared" si="40"/>
        <v/>
      </c>
    </row>
    <row r="92" spans="1:23" ht="15.75" x14ac:dyDescent="0.25">
      <c r="A92" s="19">
        <f t="shared" si="43"/>
        <v>1546.875</v>
      </c>
      <c r="B92" s="19">
        <f t="shared" si="44"/>
        <v>0.10312500000000001</v>
      </c>
      <c r="C92" s="18">
        <v>6.4106410641064109</v>
      </c>
      <c r="D92" s="10">
        <f t="shared" si="41"/>
        <v>6.0005913401330702</v>
      </c>
      <c r="E92" s="10">
        <f t="shared" si="42"/>
        <v>44.547238865457153</v>
      </c>
      <c r="F92" s="30" t="str">
        <f t="shared" si="37"/>
        <v/>
      </c>
      <c r="G92" s="33" t="str">
        <f t="shared" si="38"/>
        <v/>
      </c>
      <c r="H92" s="30" t="str">
        <f t="shared" si="39"/>
        <v/>
      </c>
      <c r="I92" s="30" t="str">
        <f t="shared" si="40"/>
        <v/>
      </c>
    </row>
    <row r="93" spans="1:23" ht="15.75" x14ac:dyDescent="0.25">
      <c r="A93" s="19">
        <v>0</v>
      </c>
      <c r="B93" s="19">
        <v>0</v>
      </c>
      <c r="C93" s="18">
        <v>11.4</v>
      </c>
      <c r="D93" s="10">
        <f t="shared" si="41"/>
        <v>10.98995027602666</v>
      </c>
      <c r="E93" s="10">
        <f t="shared" si="42"/>
        <v>-1.5605051223993087</v>
      </c>
      <c r="F93" s="30" t="str">
        <f t="shared" si="37"/>
        <v/>
      </c>
      <c r="G93" s="33" t="str">
        <f t="shared" si="38"/>
        <v/>
      </c>
      <c r="H93" s="30" t="str">
        <f t="shared" si="39"/>
        <v/>
      </c>
      <c r="I93" s="30" t="str">
        <f t="shared" si="40"/>
        <v/>
      </c>
    </row>
    <row r="94" spans="1:23" ht="15.75" x14ac:dyDescent="0.25">
      <c r="A94" s="19">
        <v>0</v>
      </c>
      <c r="B94" s="18">
        <v>0</v>
      </c>
      <c r="C94" s="18">
        <v>9.8609860986098621</v>
      </c>
      <c r="D94" s="10">
        <f t="shared" si="41"/>
        <v>9.4509363746365214</v>
      </c>
      <c r="E94" s="10">
        <f t="shared" si="42"/>
        <v>12.661854878312829</v>
      </c>
      <c r="F94" s="30" t="str">
        <f t="shared" si="37"/>
        <v/>
      </c>
      <c r="G94" s="33" t="str">
        <f t="shared" si="38"/>
        <v/>
      </c>
      <c r="H94" s="30" t="str">
        <f t="shared" si="39"/>
        <v/>
      </c>
      <c r="I94" s="30" t="str">
        <f t="shared" si="40"/>
        <v/>
      </c>
    </row>
    <row r="95" spans="1:23" ht="15.75" x14ac:dyDescent="0.25">
      <c r="B95" s="3" t="s">
        <v>6</v>
      </c>
      <c r="C95" s="26">
        <f>$B$5</f>
        <v>11.231136388303854</v>
      </c>
      <c r="D95" s="10">
        <f t="shared" si="41"/>
        <v>10.821086664330513</v>
      </c>
      <c r="E95" s="10">
        <f t="shared" si="42"/>
        <v>0</v>
      </c>
      <c r="F95" s="30">
        <f>SUM(F83:F94)</f>
        <v>143820.13945674949</v>
      </c>
      <c r="G95" s="33">
        <f>SUM(G83:G94)</f>
        <v>564123.39502202556</v>
      </c>
      <c r="H95" s="30">
        <f>SUM(H83:H94)</f>
        <v>9.5880092971166331</v>
      </c>
      <c r="I95" s="30">
        <f>SUM(I83:I94)</f>
        <v>37.608226334801714</v>
      </c>
    </row>
    <row r="98" spans="1:9" x14ac:dyDescent="0.2">
      <c r="B98" s="3" t="s">
        <v>128</v>
      </c>
      <c r="C98" s="26"/>
      <c r="D98" s="3"/>
      <c r="E98" s="3"/>
      <c r="F98" s="26"/>
      <c r="G98" s="26"/>
    </row>
    <row r="99" spans="1:9" ht="15.75" x14ac:dyDescent="0.25">
      <c r="B99" s="3"/>
      <c r="C99" s="26"/>
      <c r="D99" s="3"/>
      <c r="E99" s="3"/>
      <c r="F99" s="34" t="s">
        <v>119</v>
      </c>
      <c r="G99" s="34"/>
      <c r="H99" s="35" t="s">
        <v>22</v>
      </c>
      <c r="I99" s="35"/>
    </row>
    <row r="100" spans="1:9" ht="15.75" x14ac:dyDescent="0.25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31" t="s">
        <v>4</v>
      </c>
      <c r="G100" s="32" t="s">
        <v>5</v>
      </c>
      <c r="H100" s="7" t="s">
        <v>4</v>
      </c>
      <c r="I100" s="7" t="s">
        <v>5</v>
      </c>
    </row>
    <row r="101" spans="1:9" ht="15.75" x14ac:dyDescent="0.25">
      <c r="A101" s="19">
        <f>A11*0.2</f>
        <v>480000</v>
      </c>
      <c r="B101" s="18">
        <f>B119*0.8</f>
        <v>64</v>
      </c>
      <c r="C101" s="18">
        <v>1.6503300660132028</v>
      </c>
      <c r="D101" s="10">
        <f>C101-$B$4</f>
        <v>1.2402803420398625</v>
      </c>
      <c r="E101" s="10">
        <f>(($D$23-D101)/$D$23)*100</f>
        <v>88.538301369231334</v>
      </c>
      <c r="F101" s="30" t="str">
        <f t="shared" ref="F101:F112" si="45">IF(AND(E101&gt;50,E102&lt;50),(((50-E102)/(E101-E102))*(A101-A102)+A102),"")</f>
        <v/>
      </c>
      <c r="G101" s="33" t="str">
        <f t="shared" ref="G101:G112" si="46">IF(AND(E101&gt;90,E102&lt;90),(((90-E102)/(E101-E102))*(A101-A102)+A102),"")</f>
        <v/>
      </c>
      <c r="H101" s="30" t="str">
        <f t="shared" ref="H101:H111" si="47">IF(AND(E101&gt;50,E102&lt;50),(((50-E102)/(E101-E102))*(B101-B102)+B102),"")</f>
        <v/>
      </c>
      <c r="I101" s="30" t="str">
        <f t="shared" ref="I101:I112" si="48">IF(AND(E101&gt;90,E102&lt;90),(((90-E102)/(E101-E102))*(B101-B102)+B102),"")</f>
        <v/>
      </c>
    </row>
    <row r="102" spans="1:9" ht="15.75" x14ac:dyDescent="0.25">
      <c r="A102" s="19">
        <f>A101/2</f>
        <v>240000</v>
      </c>
      <c r="B102" s="19">
        <f>B101/2</f>
        <v>32</v>
      </c>
      <c r="C102" s="18">
        <v>3.92</v>
      </c>
      <c r="D102" s="10">
        <f t="shared" ref="D102:D113" si="49">C102-$B$4</f>
        <v>3.5099502760266597</v>
      </c>
      <c r="E102" s="10">
        <f t="shared" ref="E102:E113" si="50">(($D$23-D102)/$D$23)*100</f>
        <v>67.563791096909995</v>
      </c>
      <c r="F102" s="30">
        <f t="shared" si="45"/>
        <v>140838.62315798624</v>
      </c>
      <c r="G102" s="33" t="str">
        <f t="shared" si="46"/>
        <v/>
      </c>
      <c r="H102" s="30">
        <f t="shared" si="47"/>
        <v>18.778483087731498</v>
      </c>
      <c r="I102" s="30" t="str">
        <f t="shared" si="48"/>
        <v/>
      </c>
    </row>
    <row r="103" spans="1:9" ht="15.75" x14ac:dyDescent="0.25">
      <c r="A103" s="19">
        <f t="shared" ref="A103:A110" si="51">A102/2</f>
        <v>120000</v>
      </c>
      <c r="B103" s="19">
        <f t="shared" ref="B103:B110" si="52">B102/2</f>
        <v>16</v>
      </c>
      <c r="C103" s="18">
        <v>6.22</v>
      </c>
      <c r="D103" s="10">
        <f t="shared" si="49"/>
        <v>5.809950276026659</v>
      </c>
      <c r="E103" s="10">
        <f t="shared" si="50"/>
        <v>46.308994131079594</v>
      </c>
      <c r="F103" s="30" t="str">
        <f t="shared" si="45"/>
        <v/>
      </c>
      <c r="G103" s="33" t="str">
        <f t="shared" si="46"/>
        <v/>
      </c>
      <c r="H103" s="30" t="str">
        <f t="shared" si="47"/>
        <v/>
      </c>
      <c r="I103" s="30" t="str">
        <f t="shared" si="48"/>
        <v/>
      </c>
    </row>
    <row r="104" spans="1:9" ht="15.75" x14ac:dyDescent="0.25">
      <c r="A104" s="19">
        <f t="shared" si="51"/>
        <v>60000</v>
      </c>
      <c r="B104" s="19">
        <f t="shared" si="52"/>
        <v>8</v>
      </c>
      <c r="C104" s="18">
        <v>7.2321696508952691</v>
      </c>
      <c r="D104" s="10">
        <f t="shared" si="49"/>
        <v>6.8221199269219284</v>
      </c>
      <c r="E104" s="10">
        <f t="shared" si="50"/>
        <v>36.95531568553421</v>
      </c>
      <c r="F104" s="30" t="str">
        <f t="shared" si="45"/>
        <v/>
      </c>
      <c r="G104" s="33" t="str">
        <f t="shared" si="46"/>
        <v/>
      </c>
      <c r="H104" s="30" t="str">
        <f t="shared" si="47"/>
        <v/>
      </c>
      <c r="I104" s="30" t="str">
        <f t="shared" si="48"/>
        <v/>
      </c>
    </row>
    <row r="105" spans="1:9" ht="15.75" x14ac:dyDescent="0.25">
      <c r="A105" s="19">
        <f t="shared" si="51"/>
        <v>30000</v>
      </c>
      <c r="B105" s="19">
        <f t="shared" si="52"/>
        <v>4</v>
      </c>
      <c r="C105" s="18">
        <v>8.6125837751325403</v>
      </c>
      <c r="D105" s="10">
        <f t="shared" si="49"/>
        <v>8.2025340511591995</v>
      </c>
      <c r="E105" s="10">
        <f t="shared" si="50"/>
        <v>24.198610494478658</v>
      </c>
      <c r="F105" s="30" t="str">
        <f t="shared" si="45"/>
        <v/>
      </c>
      <c r="G105" s="33" t="str">
        <f t="shared" si="46"/>
        <v/>
      </c>
      <c r="H105" s="30" t="str">
        <f t="shared" si="47"/>
        <v/>
      </c>
      <c r="I105" s="30" t="str">
        <f t="shared" si="48"/>
        <v/>
      </c>
    </row>
    <row r="106" spans="1:9" ht="15.75" x14ac:dyDescent="0.25">
      <c r="A106" s="19">
        <f t="shared" si="51"/>
        <v>15000</v>
      </c>
      <c r="B106" s="19">
        <f t="shared" si="52"/>
        <v>2</v>
      </c>
      <c r="C106" s="18">
        <v>9.1509150915091517</v>
      </c>
      <c r="D106" s="10">
        <f t="shared" si="49"/>
        <v>8.740865367535811</v>
      </c>
      <c r="E106" s="10">
        <f t="shared" si="50"/>
        <v>19.223774481464272</v>
      </c>
      <c r="F106" s="30" t="str">
        <f t="shared" si="45"/>
        <v/>
      </c>
      <c r="G106" s="33" t="str">
        <f t="shared" si="46"/>
        <v/>
      </c>
      <c r="H106" s="30" t="str">
        <f t="shared" si="47"/>
        <v/>
      </c>
      <c r="I106" s="30" t="str">
        <f t="shared" si="48"/>
        <v/>
      </c>
    </row>
    <row r="107" spans="1:9" ht="15.75" x14ac:dyDescent="0.25">
      <c r="A107" s="19">
        <f t="shared" si="51"/>
        <v>7500</v>
      </c>
      <c r="B107" s="19">
        <f t="shared" si="52"/>
        <v>1</v>
      </c>
      <c r="C107" s="18">
        <v>9.1718343668733748</v>
      </c>
      <c r="D107" s="10">
        <f t="shared" si="49"/>
        <v>8.7617846429000341</v>
      </c>
      <c r="E107" s="10">
        <f t="shared" si="50"/>
        <v>19.030454937751724</v>
      </c>
      <c r="F107" s="30" t="str">
        <f t="shared" si="45"/>
        <v/>
      </c>
      <c r="G107" s="33" t="str">
        <f t="shared" si="46"/>
        <v/>
      </c>
      <c r="H107" s="30" t="str">
        <f t="shared" si="47"/>
        <v/>
      </c>
      <c r="I107" s="30" t="str">
        <f t="shared" si="48"/>
        <v/>
      </c>
    </row>
    <row r="108" spans="1:9" ht="15.75" x14ac:dyDescent="0.25">
      <c r="A108" s="19">
        <f t="shared" si="51"/>
        <v>3750</v>
      </c>
      <c r="B108" s="19">
        <f t="shared" si="52"/>
        <v>0.5</v>
      </c>
      <c r="C108" s="18">
        <v>6.81</v>
      </c>
      <c r="D108" s="10">
        <f t="shared" si="49"/>
        <v>6.3999502760266589</v>
      </c>
      <c r="E108" s="10">
        <f t="shared" si="50"/>
        <v>40.8566766485405</v>
      </c>
      <c r="F108" s="30" t="str">
        <f t="shared" si="45"/>
        <v/>
      </c>
      <c r="G108" s="33" t="str">
        <f t="shared" si="46"/>
        <v/>
      </c>
      <c r="H108" s="30" t="str">
        <f t="shared" si="47"/>
        <v/>
      </c>
      <c r="I108" s="30" t="str">
        <f t="shared" si="48"/>
        <v/>
      </c>
    </row>
    <row r="109" spans="1:9" ht="15.75" x14ac:dyDescent="0.25">
      <c r="A109" s="19">
        <f t="shared" si="51"/>
        <v>1875</v>
      </c>
      <c r="B109" s="19">
        <f t="shared" si="52"/>
        <v>0.25</v>
      </c>
      <c r="C109" s="18">
        <v>6.9213842768553704</v>
      </c>
      <c r="D109" s="10">
        <f t="shared" si="49"/>
        <v>6.5113345528820297</v>
      </c>
      <c r="E109" s="10">
        <f t="shared" si="50"/>
        <v>39.827350479085389</v>
      </c>
      <c r="F109" s="30" t="str">
        <f t="shared" si="45"/>
        <v/>
      </c>
      <c r="G109" s="33" t="str">
        <f t="shared" si="46"/>
        <v/>
      </c>
      <c r="H109" s="30" t="str">
        <f t="shared" si="47"/>
        <v/>
      </c>
      <c r="I109" s="30" t="str">
        <f t="shared" si="48"/>
        <v/>
      </c>
    </row>
    <row r="110" spans="1:9" ht="15.75" x14ac:dyDescent="0.25">
      <c r="A110" s="19">
        <f t="shared" si="51"/>
        <v>937.5</v>
      </c>
      <c r="B110" s="19">
        <f t="shared" si="52"/>
        <v>0.125</v>
      </c>
      <c r="C110" s="18">
        <v>7.3629451780712287</v>
      </c>
      <c r="D110" s="10">
        <f t="shared" si="49"/>
        <v>6.952895454097888</v>
      </c>
      <c r="E110" s="10">
        <f t="shared" si="50"/>
        <v>35.74679078195836</v>
      </c>
      <c r="F110" s="30" t="str">
        <f t="shared" si="45"/>
        <v/>
      </c>
      <c r="G110" s="33" t="str">
        <f t="shared" si="46"/>
        <v/>
      </c>
      <c r="H110" s="30" t="str">
        <f t="shared" si="47"/>
        <v/>
      </c>
      <c r="I110" s="30" t="str">
        <f t="shared" si="48"/>
        <v/>
      </c>
    </row>
    <row r="111" spans="1:9" ht="15.75" x14ac:dyDescent="0.25">
      <c r="A111" s="19">
        <v>0</v>
      </c>
      <c r="B111" s="19">
        <v>0</v>
      </c>
      <c r="C111" s="18">
        <v>10.812162432486497</v>
      </c>
      <c r="D111" s="10">
        <f t="shared" si="49"/>
        <v>10.402112708513156</v>
      </c>
      <c r="E111" s="10">
        <f t="shared" si="50"/>
        <v>3.8718288542907486</v>
      </c>
      <c r="F111" s="30" t="str">
        <f t="shared" si="45"/>
        <v/>
      </c>
      <c r="G111" s="33" t="str">
        <f t="shared" si="46"/>
        <v/>
      </c>
      <c r="H111" s="30" t="str">
        <f t="shared" si="47"/>
        <v/>
      </c>
      <c r="I111" s="30" t="str">
        <f t="shared" si="48"/>
        <v/>
      </c>
    </row>
    <row r="112" spans="1:9" ht="15.75" x14ac:dyDescent="0.25">
      <c r="A112" s="19">
        <v>0</v>
      </c>
      <c r="B112" s="18">
        <v>0</v>
      </c>
      <c r="C112" s="18">
        <v>10.353105931779535</v>
      </c>
      <c r="D112" s="10">
        <f t="shared" si="49"/>
        <v>9.9430562078061939</v>
      </c>
      <c r="E112" s="10">
        <f t="shared" si="50"/>
        <v>8.1140691666259954</v>
      </c>
      <c r="F112" s="30" t="str">
        <f t="shared" si="45"/>
        <v/>
      </c>
      <c r="G112" s="33" t="str">
        <f t="shared" si="46"/>
        <v/>
      </c>
      <c r="H112" s="30"/>
      <c r="I112" s="30" t="str">
        <f t="shared" si="48"/>
        <v/>
      </c>
    </row>
    <row r="113" spans="1:9" ht="15.75" x14ac:dyDescent="0.25">
      <c r="B113" s="3" t="s">
        <v>6</v>
      </c>
      <c r="C113" s="26">
        <f>$B$5</f>
        <v>11.231136388303854</v>
      </c>
      <c r="D113" s="10">
        <f t="shared" si="49"/>
        <v>10.821086664330513</v>
      </c>
      <c r="E113" s="10">
        <f t="shared" si="50"/>
        <v>0</v>
      </c>
      <c r="F113" s="30">
        <f>SUM(F101:F112)</f>
        <v>140838.62315798624</v>
      </c>
      <c r="G113" s="33">
        <f>SUM(G101:G112)</f>
        <v>0</v>
      </c>
      <c r="H113" s="30">
        <f>SUM(H101:H112)</f>
        <v>18.778483087731498</v>
      </c>
      <c r="I113" s="30">
        <f>SUM(I101:I112)</f>
        <v>0</v>
      </c>
    </row>
    <row r="116" spans="1:9" x14ac:dyDescent="0.2">
      <c r="B116" s="3" t="s">
        <v>127</v>
      </c>
      <c r="C116" s="26"/>
      <c r="D116" s="3"/>
      <c r="E116" s="3"/>
      <c r="F116" s="26"/>
      <c r="G116" s="26"/>
    </row>
    <row r="117" spans="1:9" ht="15.75" x14ac:dyDescent="0.25">
      <c r="B117" s="3"/>
      <c r="C117" s="26"/>
      <c r="D117" s="3"/>
      <c r="E117" s="3"/>
      <c r="F117" s="34" t="s">
        <v>119</v>
      </c>
      <c r="G117" s="34"/>
      <c r="H117" s="35" t="s">
        <v>22</v>
      </c>
      <c r="I117" s="35"/>
    </row>
    <row r="118" spans="1:9" ht="15.75" x14ac:dyDescent="0.25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31" t="s">
        <v>4</v>
      </c>
      <c r="G118" s="32" t="s">
        <v>5</v>
      </c>
      <c r="H118" s="7" t="s">
        <v>4</v>
      </c>
      <c r="I118" s="7" t="s">
        <v>5</v>
      </c>
    </row>
    <row r="119" spans="1:9" ht="15.75" x14ac:dyDescent="0.25">
      <c r="A119" s="18">
        <v>0</v>
      </c>
      <c r="B119" s="18">
        <v>80</v>
      </c>
      <c r="C119" s="18">
        <v>0.11</v>
      </c>
      <c r="D119" s="10">
        <f>C119-$B$4</f>
        <v>-0.3000497239733404</v>
      </c>
      <c r="E119" s="10">
        <f>(($D$23-D119)/$D$23)*100</f>
        <v>102.77282433161166</v>
      </c>
      <c r="F119" s="30" t="str">
        <f t="shared" ref="F119:F130" si="53">IF(AND(E119&gt;50,E120&lt;50),(((50-E120)/(E119-E120))*(A119-A120)+A120),"")</f>
        <v/>
      </c>
      <c r="G119" s="33" t="str">
        <f t="shared" ref="G119:G130" si="54">IF(AND(E119&gt;90,E120&lt;90),(((90-E120)/(E119-E120))*(A119-A120)+A120),"")</f>
        <v/>
      </c>
      <c r="H119" s="30" t="str">
        <f t="shared" ref="H119:H130" si="55">IF(AND(E119&gt;50,E120&lt;50),(((50-E120)/(E119-E120))*(B119-B120)+B120),"")</f>
        <v/>
      </c>
      <c r="I119" s="30" t="str">
        <f t="shared" ref="I119:I130" si="56">IF(AND(E119&gt;90,E120&lt;90),(((90-E120)/(E119-E120))*(B119-B120)+B120),"")</f>
        <v/>
      </c>
    </row>
    <row r="120" spans="1:9" ht="15.75" x14ac:dyDescent="0.25">
      <c r="A120" s="18">
        <v>0</v>
      </c>
      <c r="B120" s="18">
        <f>B119/2</f>
        <v>40</v>
      </c>
      <c r="C120" s="18">
        <v>0.12</v>
      </c>
      <c r="D120" s="10">
        <f t="shared" ref="D120:D131" si="57">C120-$B$4</f>
        <v>-0.29004972397334039</v>
      </c>
      <c r="E120" s="10">
        <f t="shared" ref="E120:E131" si="58">(($D$23-D120)/$D$23)*100</f>
        <v>102.68041217089066</v>
      </c>
      <c r="F120" s="30" t="str">
        <f t="shared" si="53"/>
        <v/>
      </c>
      <c r="G120" s="33" t="str">
        <f t="shared" si="54"/>
        <v/>
      </c>
      <c r="H120" s="30" t="str">
        <f t="shared" si="55"/>
        <v/>
      </c>
      <c r="I120" s="30" t="str">
        <f t="shared" si="56"/>
        <v/>
      </c>
    </row>
    <row r="121" spans="1:9" ht="15.75" x14ac:dyDescent="0.25">
      <c r="A121" s="18">
        <v>0</v>
      </c>
      <c r="B121" s="18">
        <f t="shared" ref="B121:B128" si="59">B120/2</f>
        <v>20</v>
      </c>
      <c r="C121" s="18">
        <v>0.16957605985037405</v>
      </c>
      <c r="D121" s="10">
        <f t="shared" si="57"/>
        <v>-0.24047366412296634</v>
      </c>
      <c r="E121" s="10">
        <f t="shared" si="58"/>
        <v>102.22226908980998</v>
      </c>
      <c r="F121" s="30" t="str">
        <f t="shared" si="53"/>
        <v/>
      </c>
      <c r="G121" s="33" t="str">
        <f t="shared" si="54"/>
        <v/>
      </c>
      <c r="H121" s="30" t="str">
        <f t="shared" si="55"/>
        <v/>
      </c>
      <c r="I121" s="30" t="str">
        <f t="shared" si="56"/>
        <v/>
      </c>
    </row>
    <row r="122" spans="1:9" ht="15.75" x14ac:dyDescent="0.25">
      <c r="A122" s="18">
        <v>0</v>
      </c>
      <c r="B122" s="18">
        <f t="shared" si="59"/>
        <v>10</v>
      </c>
      <c r="C122" s="18">
        <v>0.63</v>
      </c>
      <c r="D122" s="10">
        <f t="shared" si="57"/>
        <v>0.21995027602665962</v>
      </c>
      <c r="E122" s="10">
        <f t="shared" si="58"/>
        <v>97.96739197411955</v>
      </c>
      <c r="F122" s="30" t="str">
        <f t="shared" si="53"/>
        <v/>
      </c>
      <c r="G122" s="33">
        <f t="shared" si="54"/>
        <v>0</v>
      </c>
      <c r="H122" s="30" t="str">
        <f t="shared" si="55"/>
        <v/>
      </c>
      <c r="I122" s="30">
        <f t="shared" si="56"/>
        <v>8.7361376695050126</v>
      </c>
    </row>
    <row r="123" spans="1:9" ht="15.75" x14ac:dyDescent="0.25">
      <c r="A123" s="18">
        <v>0</v>
      </c>
      <c r="B123" s="18">
        <f t="shared" si="59"/>
        <v>5</v>
      </c>
      <c r="C123" s="18">
        <v>4.0408081616323264</v>
      </c>
      <c r="D123" s="10">
        <f t="shared" si="57"/>
        <v>3.6307584376589861</v>
      </c>
      <c r="E123" s="10">
        <f t="shared" si="58"/>
        <v>66.447376771992467</v>
      </c>
      <c r="F123" s="30">
        <f t="shared" si="53"/>
        <v>0</v>
      </c>
      <c r="G123" s="33" t="str">
        <f t="shared" si="54"/>
        <v/>
      </c>
      <c r="H123" s="30">
        <f t="shared" si="55"/>
        <v>3.8004227254463658</v>
      </c>
      <c r="I123" s="30" t="str">
        <f t="shared" si="56"/>
        <v/>
      </c>
    </row>
    <row r="124" spans="1:9" ht="15.75" x14ac:dyDescent="0.25">
      <c r="A124" s="18">
        <v>0</v>
      </c>
      <c r="B124" s="18">
        <f t="shared" si="59"/>
        <v>2.5</v>
      </c>
      <c r="C124" s="18">
        <v>7.75</v>
      </c>
      <c r="D124" s="10">
        <f t="shared" si="57"/>
        <v>7.3399502760266593</v>
      </c>
      <c r="E124" s="10">
        <f t="shared" si="58"/>
        <v>32.16993354076633</v>
      </c>
      <c r="F124" s="30" t="str">
        <f t="shared" si="53"/>
        <v/>
      </c>
      <c r="G124" s="33" t="str">
        <f t="shared" si="54"/>
        <v/>
      </c>
      <c r="H124" s="30" t="str">
        <f t="shared" si="55"/>
        <v/>
      </c>
      <c r="I124" s="30" t="str">
        <f t="shared" si="56"/>
        <v/>
      </c>
    </row>
    <row r="125" spans="1:9" ht="15.75" x14ac:dyDescent="0.25">
      <c r="A125" s="18">
        <v>0</v>
      </c>
      <c r="B125" s="18">
        <f t="shared" si="59"/>
        <v>1.25</v>
      </c>
      <c r="C125" s="18">
        <v>9.9409940994099415</v>
      </c>
      <c r="D125" s="10">
        <f t="shared" si="57"/>
        <v>9.5309443754366008</v>
      </c>
      <c r="E125" s="10">
        <f t="shared" si="58"/>
        <v>11.922483655422532</v>
      </c>
      <c r="F125" s="30" t="str">
        <f t="shared" si="53"/>
        <v/>
      </c>
      <c r="G125" s="33" t="str">
        <f t="shared" si="54"/>
        <v/>
      </c>
      <c r="H125" s="30" t="str">
        <f t="shared" si="55"/>
        <v/>
      </c>
      <c r="I125" s="30" t="str">
        <f t="shared" si="56"/>
        <v/>
      </c>
    </row>
    <row r="126" spans="1:9" ht="15.75" x14ac:dyDescent="0.25">
      <c r="A126" s="18">
        <v>0</v>
      </c>
      <c r="B126" s="18">
        <f t="shared" si="59"/>
        <v>0.625</v>
      </c>
      <c r="C126" s="18">
        <v>10.94</v>
      </c>
      <c r="D126" s="10">
        <f t="shared" si="57"/>
        <v>10.529950276026659</v>
      </c>
      <c r="E126" s="10">
        <f t="shared" si="58"/>
        <v>2.6904542707667787</v>
      </c>
      <c r="F126" s="30" t="str">
        <f t="shared" si="53"/>
        <v/>
      </c>
      <c r="G126" s="33" t="str">
        <f t="shared" si="54"/>
        <v/>
      </c>
      <c r="H126" s="30" t="str">
        <f t="shared" si="55"/>
        <v/>
      </c>
      <c r="I126" s="30" t="str">
        <f t="shared" si="56"/>
        <v/>
      </c>
    </row>
    <row r="127" spans="1:9" ht="15.75" x14ac:dyDescent="0.25">
      <c r="A127" s="18">
        <v>0</v>
      </c>
      <c r="B127" s="18">
        <f t="shared" si="59"/>
        <v>0.3125</v>
      </c>
      <c r="C127" s="18">
        <v>11.364545818327331</v>
      </c>
      <c r="D127" s="10">
        <f t="shared" si="57"/>
        <v>10.95449609435399</v>
      </c>
      <c r="E127" s="10">
        <f t="shared" si="58"/>
        <v>-1.2328653689026765</v>
      </c>
      <c r="F127" s="30" t="str">
        <f t="shared" si="53"/>
        <v/>
      </c>
      <c r="G127" s="33" t="str">
        <f t="shared" si="54"/>
        <v/>
      </c>
      <c r="H127" s="30" t="str">
        <f t="shared" si="55"/>
        <v/>
      </c>
      <c r="I127" s="30" t="str">
        <f t="shared" si="56"/>
        <v/>
      </c>
    </row>
    <row r="128" spans="1:9" ht="15.75" x14ac:dyDescent="0.25">
      <c r="A128" s="18">
        <v>0</v>
      </c>
      <c r="B128" s="18">
        <f t="shared" si="59"/>
        <v>0.15625</v>
      </c>
      <c r="C128" s="18">
        <v>11.28</v>
      </c>
      <c r="D128" s="10">
        <f t="shared" si="57"/>
        <v>10.869950276026659</v>
      </c>
      <c r="E128" s="10">
        <f t="shared" si="58"/>
        <v>-0.45155919374727882</v>
      </c>
      <c r="F128" s="30" t="str">
        <f t="shared" si="53"/>
        <v/>
      </c>
      <c r="G128" s="33" t="str">
        <f t="shared" si="54"/>
        <v/>
      </c>
      <c r="H128" s="30" t="str">
        <f t="shared" si="55"/>
        <v/>
      </c>
      <c r="I128" s="30" t="str">
        <f t="shared" si="56"/>
        <v/>
      </c>
    </row>
    <row r="129" spans="1:9" ht="15.75" x14ac:dyDescent="0.25">
      <c r="A129" s="18">
        <v>0</v>
      </c>
      <c r="B129" s="18">
        <v>0</v>
      </c>
      <c r="C129" s="18">
        <v>11.773532059617885</v>
      </c>
      <c r="D129" s="10">
        <f t="shared" si="57"/>
        <v>11.363482335644544</v>
      </c>
      <c r="E129" s="10">
        <f t="shared" si="58"/>
        <v>-5.0123955951847865</v>
      </c>
      <c r="F129" s="30" t="str">
        <f t="shared" si="53"/>
        <v/>
      </c>
      <c r="G129" s="33" t="str">
        <f t="shared" si="54"/>
        <v/>
      </c>
      <c r="H129" s="30" t="str">
        <f t="shared" si="55"/>
        <v/>
      </c>
      <c r="I129" s="30" t="str">
        <f t="shared" si="56"/>
        <v/>
      </c>
    </row>
    <row r="130" spans="1:9" ht="15.75" x14ac:dyDescent="0.25">
      <c r="A130" s="18">
        <v>0</v>
      </c>
      <c r="B130" s="18">
        <v>0</v>
      </c>
      <c r="C130" s="18">
        <v>10.592118423684736</v>
      </c>
      <c r="D130" s="10">
        <f t="shared" si="57"/>
        <v>10.182068699711396</v>
      </c>
      <c r="E130" s="10">
        <f t="shared" si="58"/>
        <v>5.9053030849989323</v>
      </c>
      <c r="F130" s="30" t="str">
        <f t="shared" si="53"/>
        <v/>
      </c>
      <c r="G130" s="33" t="str">
        <f t="shared" si="54"/>
        <v/>
      </c>
      <c r="H130" s="30" t="str">
        <f t="shared" si="55"/>
        <v/>
      </c>
      <c r="I130" s="30" t="str">
        <f t="shared" si="56"/>
        <v/>
      </c>
    </row>
    <row r="131" spans="1:9" ht="15.75" x14ac:dyDescent="0.25">
      <c r="B131" s="3" t="s">
        <v>6</v>
      </c>
      <c r="C131" s="26">
        <f>$B$5</f>
        <v>11.231136388303854</v>
      </c>
      <c r="D131" s="10">
        <f t="shared" si="57"/>
        <v>10.821086664330513</v>
      </c>
      <c r="E131" s="10">
        <f t="shared" si="58"/>
        <v>0</v>
      </c>
      <c r="F131" s="30">
        <f>SUM(F119:F130)</f>
        <v>0</v>
      </c>
      <c r="G131" s="33">
        <f>SUM(G119:G130)</f>
        <v>0</v>
      </c>
      <c r="H131" s="30">
        <f>SUM(H119:H130)</f>
        <v>3.8004227254463658</v>
      </c>
      <c r="I131" s="30">
        <f>SUM(I119:I130)</f>
        <v>8.7361376695050126</v>
      </c>
    </row>
  </sheetData>
  <mergeCells count="15">
    <mergeCell ref="B1:I1"/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3D7</vt:lpstr>
      <vt:lpstr>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